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9월(2025. 8. 14. 발송)\1. 식단 및 레시피\나. 표준레시피\"/>
    </mc:Choice>
  </mc:AlternateContent>
  <bookViews>
    <workbookView xWindow="0" yWindow="0" windowWidth="28800" windowHeight="12255" firstSheet="1" activeTab="22"/>
  </bookViews>
  <sheets>
    <sheet name="연장식용보존식라벨" sheetId="47" r:id="rId1"/>
    <sheet name="1일" sheetId="2" r:id="rId2"/>
    <sheet name="2일" sheetId="26" r:id="rId3"/>
    <sheet name="3일" sheetId="27" r:id="rId4"/>
    <sheet name="4일" sheetId="28" r:id="rId5"/>
    <sheet name="5일" sheetId="29" r:id="rId6"/>
    <sheet name="8일" sheetId="30" r:id="rId7"/>
    <sheet name="9일" sheetId="31" r:id="rId8"/>
    <sheet name="10일" sheetId="32" r:id="rId9"/>
    <sheet name="11일" sheetId="33" r:id="rId10"/>
    <sheet name="12일" sheetId="34" r:id="rId11"/>
    <sheet name="15일" sheetId="35" r:id="rId12"/>
    <sheet name="16일" sheetId="36" r:id="rId13"/>
    <sheet name="17일" sheetId="37" r:id="rId14"/>
    <sheet name="18일" sheetId="38" r:id="rId15"/>
    <sheet name="19일" sheetId="39" r:id="rId16"/>
    <sheet name="22일" sheetId="40" r:id="rId17"/>
    <sheet name="23일" sheetId="41" r:id="rId18"/>
    <sheet name="24일" sheetId="42" r:id="rId19"/>
    <sheet name="25일" sheetId="43" r:id="rId20"/>
    <sheet name="26일" sheetId="44" r:id="rId21"/>
    <sheet name="29일" sheetId="45" r:id="rId22"/>
    <sheet name="30일" sheetId="46" r:id="rId23"/>
  </sheets>
  <definedNames>
    <definedName name="_xlnm.Print_Area" localSheetId="8">'10일'!$A$1:$H$25</definedName>
    <definedName name="_xlnm.Print_Area" localSheetId="9">'11일'!$A$1:$H$27</definedName>
    <definedName name="_xlnm.Print_Area" localSheetId="10">'12일'!$A$1:$H$18</definedName>
    <definedName name="_xlnm.Print_Area" localSheetId="11">'15일'!$A$1:$H$22</definedName>
    <definedName name="_xlnm.Print_Area" localSheetId="12">'16일'!$A$1:$H$27</definedName>
    <definedName name="_xlnm.Print_Area" localSheetId="13">'17일'!$A$1:$H$23</definedName>
    <definedName name="_xlnm.Print_Area" localSheetId="14">'18일'!$A$1:$H$29</definedName>
    <definedName name="_xlnm.Print_Area" localSheetId="15">'19일'!$A$1:$H$24</definedName>
    <definedName name="_xlnm.Print_Area" localSheetId="1">'1일'!$A$1:$H$28</definedName>
    <definedName name="_xlnm.Print_Area" localSheetId="16">'22일'!$A$1:$H$25</definedName>
    <definedName name="_xlnm.Print_Area" localSheetId="17">'23일'!$A$1:$H$26</definedName>
    <definedName name="_xlnm.Print_Area" localSheetId="18">'24일'!$A$1:$H$22</definedName>
    <definedName name="_xlnm.Print_Area" localSheetId="19">'25일'!$A$1:$H$25</definedName>
    <definedName name="_xlnm.Print_Area" localSheetId="20">'26일'!$A$1:$H$23</definedName>
    <definedName name="_xlnm.Print_Area" localSheetId="21">'29일'!$A$1:$H$23</definedName>
    <definedName name="_xlnm.Print_Area" localSheetId="2">'2일'!$A$1:$H$23</definedName>
    <definedName name="_xlnm.Print_Area" localSheetId="22">'30일'!$A$1:$H$23</definedName>
    <definedName name="_xlnm.Print_Area" localSheetId="3">'3일'!$A$1:$H$22</definedName>
    <definedName name="_xlnm.Print_Area" localSheetId="4">'4일'!$A$1:$H$23</definedName>
    <definedName name="_xlnm.Print_Area" localSheetId="5">'5일'!$A$1:$H$21</definedName>
    <definedName name="_xlnm.Print_Area" localSheetId="6">'8일'!$A$1:$H$25</definedName>
    <definedName name="_xlnm.Print_Area" localSheetId="7">'9일'!$A$1:$H$29</definedName>
    <definedName name="_xlnm.Print_Area" localSheetId="0">연장식용보존식라벨!$A$1:$L$31,연장식용보존식라벨!$M$2:$T$31</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2" l="1"/>
  <c r="G10" i="2"/>
  <c r="G11" i="2"/>
  <c r="G12" i="2"/>
  <c r="G13" i="2"/>
  <c r="G14" i="2"/>
  <c r="G15" i="2"/>
  <c r="G16" i="2"/>
  <c r="G17" i="2"/>
  <c r="G18" i="2"/>
  <c r="G19" i="2"/>
  <c r="G20" i="2"/>
  <c r="G21" i="2"/>
  <c r="G22" i="2"/>
  <c r="G23" i="2"/>
  <c r="G24" i="2"/>
  <c r="G25" i="2"/>
  <c r="G26" i="2"/>
  <c r="G27" i="2"/>
  <c r="G9" i="26"/>
  <c r="G10" i="26"/>
  <c r="G11" i="26"/>
  <c r="G12" i="26"/>
  <c r="G13" i="26"/>
  <c r="G14" i="26"/>
  <c r="G15" i="26"/>
  <c r="G16" i="26"/>
  <c r="G17" i="26"/>
  <c r="G18" i="26"/>
  <c r="G19" i="26"/>
  <c r="G20" i="26"/>
  <c r="G21" i="26"/>
  <c r="G22" i="26"/>
  <c r="G9" i="27"/>
  <c r="G10" i="27"/>
  <c r="G11" i="27"/>
  <c r="G12" i="27"/>
  <c r="G13" i="27"/>
  <c r="G14" i="27"/>
  <c r="G15" i="27"/>
  <c r="G16" i="27"/>
  <c r="G17" i="27"/>
  <c r="G18" i="27"/>
  <c r="G19" i="27"/>
  <c r="G20" i="27"/>
  <c r="G21" i="27"/>
  <c r="G9" i="28"/>
  <c r="G10" i="28"/>
  <c r="G11" i="28"/>
  <c r="G12" i="28"/>
  <c r="G13" i="28"/>
  <c r="G14" i="28"/>
  <c r="G15" i="28"/>
  <c r="G16" i="28"/>
  <c r="G17" i="28"/>
  <c r="G18" i="28"/>
  <c r="G19" i="28"/>
  <c r="G20" i="28"/>
  <c r="G21" i="28"/>
  <c r="G22" i="28"/>
  <c r="G9" i="29"/>
  <c r="G10" i="29"/>
  <c r="G11" i="29"/>
  <c r="G12" i="29"/>
  <c r="G13" i="29"/>
  <c r="G14" i="29"/>
  <c r="G15" i="29"/>
  <c r="G16" i="29"/>
  <c r="G17" i="29"/>
  <c r="G18" i="29"/>
  <c r="G19" i="29"/>
  <c r="G20" i="29"/>
  <c r="G9" i="30"/>
  <c r="G10" i="30"/>
  <c r="G11" i="30"/>
  <c r="G12" i="30"/>
  <c r="G13" i="30"/>
  <c r="G14" i="30"/>
  <c r="G15" i="30"/>
  <c r="G16" i="30"/>
  <c r="G17" i="30"/>
  <c r="G18" i="30"/>
  <c r="G19" i="30"/>
  <c r="G20" i="30"/>
  <c r="G21" i="30"/>
  <c r="G22" i="30"/>
  <c r="G23" i="30"/>
  <c r="G24" i="30"/>
  <c r="G9" i="31"/>
  <c r="G10" i="31"/>
  <c r="G11" i="31"/>
  <c r="G12" i="31"/>
  <c r="G13" i="31"/>
  <c r="G14" i="31"/>
  <c r="G15" i="31"/>
  <c r="G16" i="31"/>
  <c r="G17" i="31"/>
  <c r="G18" i="31"/>
  <c r="G19" i="31"/>
  <c r="G20" i="31"/>
  <c r="G21" i="31"/>
  <c r="G22" i="31"/>
  <c r="G23" i="31"/>
  <c r="G24" i="31"/>
  <c r="G25" i="31"/>
  <c r="G26" i="31"/>
  <c r="G27" i="31"/>
  <c r="G28" i="31"/>
  <c r="G9" i="32"/>
  <c r="G10" i="32"/>
  <c r="G11" i="32"/>
  <c r="G12" i="32"/>
  <c r="G13" i="32"/>
  <c r="G14" i="32"/>
  <c r="G15" i="32"/>
  <c r="G16" i="32"/>
  <c r="G17" i="32"/>
  <c r="G18" i="32"/>
  <c r="G19" i="32"/>
  <c r="G20" i="32"/>
  <c r="G21" i="32"/>
  <c r="G22" i="32"/>
  <c r="G23" i="32"/>
  <c r="G24" i="32"/>
  <c r="G9" i="33"/>
  <c r="G10" i="33"/>
  <c r="G11" i="33"/>
  <c r="G12" i="33"/>
  <c r="G13" i="33"/>
  <c r="G14" i="33"/>
  <c r="G15" i="33"/>
  <c r="G16" i="33"/>
  <c r="G17" i="33"/>
  <c r="G18" i="33"/>
  <c r="G19" i="33"/>
  <c r="G20" i="33"/>
  <c r="G21" i="33"/>
  <c r="G22" i="33"/>
  <c r="G23" i="33"/>
  <c r="G24" i="33"/>
  <c r="G25" i="33"/>
  <c r="G26" i="33"/>
  <c r="G9" i="34"/>
  <c r="G10" i="34"/>
  <c r="G11" i="34"/>
  <c r="G12" i="34"/>
  <c r="G13" i="34"/>
  <c r="G14" i="34"/>
  <c r="G15" i="34"/>
  <c r="G16" i="34"/>
  <c r="G17" i="34"/>
  <c r="G9" i="35"/>
  <c r="G10" i="35"/>
  <c r="G11" i="35"/>
  <c r="G12" i="35"/>
  <c r="G13" i="35"/>
  <c r="G14" i="35"/>
  <c r="G15" i="35"/>
  <c r="G16" i="35"/>
  <c r="G17" i="35"/>
  <c r="G18" i="35"/>
  <c r="G19" i="35"/>
  <c r="G20" i="35"/>
  <c r="G21" i="35"/>
  <c r="G9" i="36"/>
  <c r="G10" i="36"/>
  <c r="G11" i="36"/>
  <c r="G12" i="36"/>
  <c r="G13" i="36"/>
  <c r="G14" i="36"/>
  <c r="G15" i="36"/>
  <c r="G16" i="36"/>
  <c r="G17" i="36"/>
  <c r="G18" i="36"/>
  <c r="G19" i="36"/>
  <c r="G20" i="36"/>
  <c r="G21" i="36"/>
  <c r="G22" i="36"/>
  <c r="G23" i="36"/>
  <c r="G24" i="36"/>
  <c r="G25" i="36"/>
  <c r="G26" i="36"/>
  <c r="G9" i="37"/>
  <c r="G10" i="37"/>
  <c r="G11" i="37"/>
  <c r="G12" i="37"/>
  <c r="G13" i="37"/>
  <c r="G14" i="37"/>
  <c r="G15" i="37"/>
  <c r="G16" i="37"/>
  <c r="G17" i="37"/>
  <c r="G18" i="37"/>
  <c r="G19" i="37"/>
  <c r="G20" i="37"/>
  <c r="G21" i="37"/>
  <c r="G22" i="37"/>
  <c r="G9" i="38"/>
  <c r="G10" i="38"/>
  <c r="G11" i="38"/>
  <c r="G12" i="38"/>
  <c r="G13" i="38"/>
  <c r="G14" i="38"/>
  <c r="G15" i="38"/>
  <c r="G16" i="38"/>
  <c r="G17" i="38"/>
  <c r="G18" i="38"/>
  <c r="G19" i="38"/>
  <c r="G20" i="38"/>
  <c r="G21" i="38"/>
  <c r="G22" i="38"/>
  <c r="G23" i="38"/>
  <c r="G24" i="38"/>
  <c r="G25" i="38"/>
  <c r="G26" i="38"/>
  <c r="G27" i="38"/>
  <c r="G28" i="38"/>
  <c r="G9" i="39"/>
  <c r="G10" i="39"/>
  <c r="G11" i="39"/>
  <c r="G12" i="39"/>
  <c r="G13" i="39"/>
  <c r="G14" i="39"/>
  <c r="G15" i="39"/>
  <c r="G16" i="39"/>
  <c r="G17" i="39"/>
  <c r="G18" i="39"/>
  <c r="G19" i="39"/>
  <c r="G20" i="39"/>
  <c r="G21" i="39"/>
  <c r="G22" i="39"/>
  <c r="G23" i="39"/>
  <c r="G9" i="40"/>
  <c r="G10" i="40"/>
  <c r="G11" i="40"/>
  <c r="G12" i="40"/>
  <c r="G13" i="40"/>
  <c r="G14" i="40"/>
  <c r="G15" i="40"/>
  <c r="G16" i="40"/>
  <c r="G17" i="40"/>
  <c r="G18" i="40"/>
  <c r="G19" i="40"/>
  <c r="G20" i="40"/>
  <c r="G21" i="40"/>
  <c r="G22" i="40"/>
  <c r="G23" i="40"/>
  <c r="G24" i="40"/>
  <c r="G9" i="41"/>
  <c r="G10" i="41"/>
  <c r="G11" i="41"/>
  <c r="G12" i="41"/>
  <c r="G13" i="41"/>
  <c r="G14" i="41"/>
  <c r="G15" i="41"/>
  <c r="G16" i="41"/>
  <c r="G17" i="41"/>
  <c r="G18" i="41"/>
  <c r="G19" i="41"/>
  <c r="G20" i="41"/>
  <c r="G21" i="41"/>
  <c r="G22" i="41"/>
  <c r="G23" i="41"/>
  <c r="G24" i="41"/>
  <c r="G25" i="41"/>
  <c r="G9" i="42"/>
  <c r="G10" i="42"/>
  <c r="G11" i="42"/>
  <c r="G12" i="42"/>
  <c r="G13" i="42"/>
  <c r="G14" i="42"/>
  <c r="G15" i="42"/>
  <c r="G16" i="42"/>
  <c r="G17" i="42"/>
  <c r="G18" i="42"/>
  <c r="G19" i="42"/>
  <c r="G20" i="42"/>
  <c r="G21" i="42"/>
  <c r="G9" i="43"/>
  <c r="G10" i="43"/>
  <c r="G11" i="43"/>
  <c r="G12" i="43"/>
  <c r="G13" i="43"/>
  <c r="G14" i="43"/>
  <c r="G15" i="43"/>
  <c r="G16" i="43"/>
  <c r="G17" i="43"/>
  <c r="G18" i="43"/>
  <c r="G19" i="43"/>
  <c r="G20" i="43"/>
  <c r="G21" i="43"/>
  <c r="G22" i="43"/>
  <c r="G23" i="43"/>
  <c r="G24" i="43"/>
  <c r="G9" i="44"/>
  <c r="G10" i="44"/>
  <c r="G11" i="44"/>
  <c r="G12" i="44"/>
  <c r="G13" i="44"/>
  <c r="G14" i="44"/>
  <c r="G15" i="44"/>
  <c r="G16" i="44"/>
  <c r="G17" i="44"/>
  <c r="G18" i="44"/>
  <c r="G19" i="44"/>
  <c r="G20" i="44"/>
  <c r="G21" i="44"/>
  <c r="G22" i="44"/>
  <c r="G9" i="45"/>
  <c r="G10" i="45"/>
  <c r="G11" i="45"/>
  <c r="G12" i="45"/>
  <c r="G13" i="45"/>
  <c r="G14" i="45"/>
  <c r="G15" i="45"/>
  <c r="G16" i="45"/>
  <c r="G17" i="45"/>
  <c r="G18" i="45"/>
  <c r="G19" i="45"/>
  <c r="G20" i="45"/>
  <c r="G21" i="45"/>
  <c r="G22" i="45"/>
  <c r="G9" i="46"/>
  <c r="G10" i="46"/>
  <c r="G11" i="46"/>
  <c r="G12" i="46"/>
  <c r="G13" i="46"/>
  <c r="G14" i="46"/>
  <c r="G15" i="46"/>
  <c r="G16" i="46"/>
  <c r="G17" i="46"/>
  <c r="G18" i="46"/>
  <c r="G19" i="46"/>
  <c r="G20" i="46"/>
  <c r="G21" i="46"/>
  <c r="G22" i="46"/>
  <c r="G8" i="46"/>
  <c r="G8" i="45"/>
  <c r="G8" i="44"/>
  <c r="G8" i="43"/>
  <c r="G8" i="42"/>
  <c r="G8" i="41"/>
  <c r="G8" i="40"/>
  <c r="G8" i="39"/>
  <c r="G8" i="38"/>
  <c r="G8" i="37"/>
  <c r="G8" i="36"/>
  <c r="G8" i="35"/>
  <c r="G8" i="34"/>
  <c r="G8" i="33"/>
  <c r="G8" i="32"/>
  <c r="G8" i="31"/>
  <c r="G8" i="30"/>
  <c r="G8" i="29"/>
  <c r="G8" i="28"/>
  <c r="G8" i="2"/>
  <c r="G8" i="27"/>
  <c r="G8" i="26"/>
</calcChain>
</file>

<file path=xl/sharedStrings.xml><?xml version="1.0" encoding="utf-8"?>
<sst xmlns="http://schemas.openxmlformats.org/spreadsheetml/2006/main" count="2384" uniqueCount="266">
  <si>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</si>
  <si>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</si>
  <si>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</si>
  <si>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</si>
  <si>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</si>
  <si>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</si>
  <si>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</si>
  <si>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</si>
  <si>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</si>
  <si>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</si>
  <si>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</si>
  <si>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</si>
  <si>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저녁</t>
  </si>
  <si>
    <t>멥쌀_백미_생것</t>
  </si>
  <si>
    <t>1. 쌀을 불린다._x000D_
2. 적당량의 물을 부어 밥을 짓는다.</t>
  </si>
  <si>
    <t/>
  </si>
  <si>
    <t>간장_재래</t>
  </si>
  <si>
    <t>미역, 말린것</t>
  </si>
  <si>
    <t>참기름</t>
  </si>
  <si>
    <t>당근, 뿌리, 생것</t>
  </si>
  <si>
    <t>양파, 생것</t>
  </si>
  <si>
    <t>파, 대파, 생것</t>
  </si>
  <si>
    <t>간장, 재래</t>
  </si>
  <si>
    <t>콩기름</t>
  </si>
  <si>
    <t>마늘, 깐마늘, 생것</t>
  </si>
  <si>
    <t>소금</t>
  </si>
  <si>
    <t>배추김치 ⑨</t>
  </si>
  <si>
    <t>김치, 배추 김치</t>
  </si>
  <si>
    <t>-</t>
  </si>
  <si>
    <t>된장, 개량</t>
  </si>
  <si>
    <t>무, 조선무, 생것</t>
  </si>
  <si>
    <t>간장, 개량, 산분해</t>
  </si>
  <si>
    <t>설탕, 백설탕</t>
  </si>
  <si>
    <t>고춧가루, 가루</t>
  </si>
  <si>
    <t>두부</t>
  </si>
  <si>
    <t>파, 생것</t>
  </si>
  <si>
    <t>참깨_흰깨_볶은것</t>
  </si>
  <si>
    <t>달걀, 생것</t>
  </si>
  <si>
    <t>멸치, 대멸치, 삶아서 말린것</t>
  </si>
  <si>
    <t>오리고기, 살코기, 생것</t>
  </si>
  <si>
    <t>간장, 개량, 양조</t>
  </si>
  <si>
    <t>콩나물_생것</t>
  </si>
  <si>
    <t>다시마, 말린것</t>
  </si>
  <si>
    <t>전분, 감자, 가루</t>
  </si>
  <si>
    <t>물엿</t>
  </si>
  <si>
    <t>시금치, 생것</t>
  </si>
  <si>
    <t>브로콜리, 생것</t>
  </si>
  <si>
    <t>호박, 애호박, 생것</t>
  </si>
  <si>
    <t>양배추, 생것</t>
  </si>
  <si>
    <t>감자, 대지, 생것</t>
  </si>
  <si>
    <t>당근_뿌리_생것</t>
  </si>
  <si>
    <t>양파_생것</t>
  </si>
  <si>
    <t>후추, 검은후추, 가루</t>
  </si>
  <si>
    <t>감잣국 ⑤⑥</t>
  </si>
  <si>
    <t>오징어, 생것</t>
  </si>
  <si>
    <t>설탕_백설탕</t>
  </si>
  <si>
    <t>파_대파_생것</t>
  </si>
  <si>
    <t>1. 냄비에 물을 붓고 멸치로 육수를 우려낸다._x000D_
2. 감자는 적당한 크기로 썬다._x000D_
3. 파는 송송 썰고, 마늘은 다진다._x000D_
4. 1에 감자와 3을 넣고 끓인 후 소금, 간장으로 간을 한다.</t>
  </si>
  <si>
    <t>돼지고기_뒷다리_생것</t>
  </si>
  <si>
    <t>느타리버섯, 생것</t>
  </si>
  <si>
    <t>가다랑어, 유지통조림</t>
  </si>
  <si>
    <t>파프리카, 빨간색, 생것</t>
  </si>
  <si>
    <t>멸치, 잔멸치, 삶아서 말린것</t>
  </si>
  <si>
    <t>애호박맑은국 ⑤⑥</t>
  </si>
  <si>
    <t>팽이버섯, 생것</t>
  </si>
  <si>
    <t>표고버섯, 참나무재배, 생것</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</si>
  <si>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</si>
  <si>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굴 소스</t>
  </si>
  <si>
    <t>깨소금_가루_볶은것</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</si>
  <si>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</si>
  <si>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</si>
  <si>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</si>
  <si>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호박_애호박_생것</t>
  </si>
  <si>
    <t>숙주나물_생것</t>
  </si>
  <si>
    <t>국수_우동_생것</t>
  </si>
  <si>
    <t>김, 참김, 구운것</t>
  </si>
  <si>
    <t xml:space="preserve">후추, 검은후추, 가루 </t>
  </si>
  <si>
    <t>명태, 북어, 말린것</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</si>
  <si>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</si>
  <si>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</si>
  <si>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</si>
  <si>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버섯된장국 ⑤⑥</t>
  </si>
  <si>
    <t>큰느타리버섯(새송이버섯), 생것</t>
  </si>
  <si>
    <t>1. 적당량의 물에 건다시마와 멸치를 넣어 국물을 낸다._x000D_
2. 새송이버섯, 표고버섯, 양파와 대파를 적당한 크기로 썬다._x000D_
3. 육수에 된장을 풀고 새송이버섯, 표고버섯, 양파와 다진마늘을 넣고 끓인다._x000D_
4. 대파를 넣고 한소끔 더 끓인다.</t>
  </si>
  <si>
    <t>어묵국 ⑤⑥</t>
  </si>
  <si>
    <t>어묵, 튀긴것</t>
  </si>
  <si>
    <t>1. 적당량의 물에 멸치와 건다시마를 넣고 국물을 낸다._x000D_
2. 어묵과 무, 파는 적당한 크기로 썬다._x000D_
3. 육수에 어묵, 무, 다진마늘을 넣고 끓인다._x000D_
4. 국간장으로 간하고 대파를 넣는다.</t>
  </si>
  <si>
    <t>01[월]</t>
  </si>
  <si>
    <t>오리고기덮밥 ①⑤⑥</t>
  </si>
  <si>
    <t>멥쌀, 백미, 생것</t>
  </si>
  <si>
    <t>1. 쌀은 불린 후 적당량의 물을 부어 밥을 짓는다.
2. 오리고기, 양파, 당근은 적당한 크기로 썬다.
3. 파는 송송 썰고, 마늘은 다진다. 
4. 그릇에 오리고기를 담고 다진 마늘, 간장, 설탕, 참기름, 후춧가루를 넣어 골고루 버무린다. 
5. 팬에 콩기름을 두르고 달걀을 스크램블 한 후 4를 넣어 볶다가 당근, 양파, 파를 넣고 볶는다.
6. 그릇에 지은 밥을 담고 5를 올린다.</t>
  </si>
  <si>
    <t>건새우시금칫국 ⑤⑥⑨</t>
  </si>
  <si>
    <t>1. 적당량의 물에 건새우, 멸치와 건다시마를 넣고 국물을 낸다._x000D_
2. 시금치와 대파는 적당한 크기로 썬다._x000D_
3. 육수에 된장을 풀고 시금치와 다진마늘을 넣고 끓인다._x000D_
4. 국물이 우러나면 대파를 넣고 한소끔 더 끓인다.</t>
  </si>
  <si>
    <t>새우, 꽃새우, 삶아서 말린것</t>
  </si>
  <si>
    <t>02[화]</t>
  </si>
  <si>
    <t>카레라이스 ⑤⑥</t>
    <phoneticPr fontId="2" type="noConversion"/>
  </si>
  <si>
    <t>1. 밥은 고슬고슬하게 짓는다._x000D_
2. 감자, 애호박, 당근과 양파는 적당한 크기로 썬다._x000D_
3. 식용유를 두른 팬에 감자, 당근과 양파를 볶는다._x000D_
4. 2에 적당량의 물과 카레가루를 넣어 끓이다가 사과와 바나나를 넣는다._x000D_
5. 밥에 얹어낸다.</t>
  </si>
  <si>
    <t xml:space="preserve">카레, 가루 </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</si>
  <si>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</si>
  <si>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</si>
  <si>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03[수]</t>
  </si>
  <si>
    <t>참치채소볶음밥 ⑤</t>
  </si>
  <si>
    <t>1. 밥을 고슬하게 짓는다.
2. 당근은 잘게 다지고, 참치는 체에 밭쳐 기름을 뺀다.
3. 식용유를 두른 팬에 당근, 참치와 밥을 넣고 볶는다..
4. 참기름, 깨, 소금을 넣고 고루 섞는다.</t>
  </si>
  <si>
    <t>감자된장국 ⑤⑥</t>
  </si>
  <si>
    <t>1. 냄비에 물을 붓고 다시마와 멸치로 육수를 우려낸 후 된장을 푼다.
2. 감자와 파는 적당한 크기로 썬다.
3. 육수에 감자와 파를 넣고 끓인다.</t>
    <phoneticPr fontId="2" type="noConversion"/>
  </si>
  <si>
    <t>04[목]</t>
  </si>
  <si>
    <t>쇠불고기덮밥 ⑤⑥⑯</t>
    <phoneticPr fontId="2" type="noConversion"/>
  </si>
  <si>
    <t>1. 쌀은 불린 후 적당량의 물을 부어 밥을 짓는다.
2. 쇠고기, 양파, 당근은 적당한 크기로 썬다.
3. 파는 송송 썰고, 마늘은 다진다. 
4. 그릇에 돼지고기를 담고 다진 마늘, 간장, 설탕, 참기름, 후춧가루를 넣어 골고루 버무린다. 
5. 팬에 콩기름을 두르고 ④를 넣어 볶다가 당근, 양파, 파를 넣고 볶는다.
6. 그릇에 지은 밥을 담고 ⑤를 올린다.</t>
  </si>
  <si>
    <t>소고기, 한우(1++등급), 우둔(우둔살), 생것</t>
  </si>
  <si>
    <t>맑은콩나물국 ⑤</t>
  </si>
  <si>
    <t>1. 콩나물은 다듬어 씻고 대파는 적당한 크기로 썬다._x000D_
2. 냄비에 적당량의 물을 붓고 콩나물을 넣어 끓인다._x000D_
3. 콩나물이 어느정도 익으면 대파를 넣고 소금으로 간을 맞춘다.</t>
  </si>
  <si>
    <t>05[금]</t>
  </si>
  <si>
    <t>닭고기주먹밥 ⑤⑮</t>
  </si>
  <si>
    <t>1. 쌀과 완두콩을 불린 후 적당량의 물을 부어 완두콩밥을 짓는다.
2. 닭고기와 당근은 다진다.  
3. 팬에 콩기름을 두르고 닭고기와 당근을 볶는다.
4. 그릇에 지은 밥과 닭고기, 당근을 넣은 후, 소금, 후춧가루, 참기름을 넣고 골고루 섞어 먹기 좋은 크기로 뭉친다.</t>
    <phoneticPr fontId="2" type="noConversion"/>
  </si>
  <si>
    <t>닭고기_가슴(껍질 제거)_생것</t>
  </si>
  <si>
    <t>완두_생것</t>
  </si>
  <si>
    <t>미역미소장국 ⑤⑥</t>
  </si>
  <si>
    <t>1. 미역은 불려 적당한 크기로 썬다._x000D_
2. 파는 송송 썰고, 마늘은 다진다._x000D_
3. 냄비에 물을 붓고 미소된장을 풀고 끓인다._x000D_
4. 3에 1, 2를 넣고 끓인다.</t>
  </si>
  <si>
    <t>08[월]</t>
  </si>
  <si>
    <t>대파달걀볶음밥 ①⑤⑥</t>
  </si>
  <si>
    <t>1. 쌀은 불린 후 적당량의 물을 부어 밥을 짓는다._x000D_
2. 당근, 대파는 적당한 크기로 썰고, 마늘은 다진다._x000D_
3. 달걀은 그릇에 풀어 놓는다._x000D_
4. 그릇에 간장, 참기름, 후춧가루를 넣고 섞어 양념를 만든다._x000D_
5. 팬에 콩기름을 두르고 다진 마늘과 대파를 넣어 함께 볶다가 당근을 넣고 볶아준다._x000D_
6. 5의 팬에 달걀을 넣어 볶는다._x000D_
7. 6에 지은 밥을 넣고 섞은 후, 양념을 넣어 골고루 버무리며 볶는다.</t>
  </si>
  <si>
    <t>우동국물 ⑤⑥</t>
  </si>
  <si>
    <t>1. 냄비에 물, 멸치, 건다시마, 무를 넣고 육수를 끓인다_x000D_
2. 육수가 완성되면 간장, 다진마늘, 가다랑어 육수를 넣어 간을 한다._x000D_
3. 마지막으로 김가루르 얹어 마무리한다.</t>
  </si>
  <si>
    <t>가다랑어 육수</t>
  </si>
  <si>
    <t>09[화]</t>
  </si>
  <si>
    <r>
      <t>돼지고기데리야끼덮밥 
⑤⑥⑩⑮</t>
    </r>
    <r>
      <rPr>
        <sz val="14"/>
        <rFont val="나눔고딕"/>
        <family val="1"/>
        <charset val="129"/>
      </rPr>
      <t>⑱</t>
    </r>
    <phoneticPr fontId="2" type="noConversion"/>
  </si>
  <si>
    <t>1. 쌀은 불린 후 적당량의 물을 부어 밥을 짓는다.
2. 돼지고기, 양파, 당근은 적당한 크기로 썬다.
3. 파는 송송 썰고, 마늘은 다져 준비하고, 숙주도 짧게 다듬어 둔다. 
4. 그릇에 돼지고기를 담고 다진 마늘, 데리야끼소스,간장, 설탕, 참기름, 후춧가루를 넣어 골고루 버무린다. 
5. 팬에 콩기름을 두르고 4를 넣어 볶다가 당근, 양파, 파를 넣고 볶다가 숙주를 넣어 센불에 한번 볶아 준뒤 완성한다.
6. 그릇에 지은 밥을 담고 5를 올린다.</t>
    <phoneticPr fontId="2" type="noConversion"/>
  </si>
  <si>
    <t>데리야끼 소스</t>
  </si>
  <si>
    <t>맑은두붓국 ⑤⑥</t>
  </si>
  <si>
    <t>1. 적당량의 물에 건다시마와 멸치를 넣어 국물을 낸다._x000D_
2. 두부, 무와 대파는 적당한 크기로 썬다._x000D_
3. 무를 넣고 끓이다가 반쯤 익으면 두부와 대파를 넣는다._x000D_
4. 참기름과 국간장으로 간을 맞춘다.</t>
  </si>
  <si>
    <t>10[수]</t>
  </si>
  <si>
    <t>채소비빔밥 ⑤⑥</t>
  </si>
  <si>
    <t>1. 밥은 고슬고슬하게 짓는다._x000D_
2. 당근, 도라지, 콩나물과 시금치는 손질하여 적당한 크기로 썬다._x000D_
3. 식용유를 두른 팬에 2의 재료를 볶는다._x000D_
4. 진간장과 참기름으로 간하고 재료가 익으면 밥 위에 올려 제공한다.</t>
  </si>
  <si>
    <t>도라지, 뿌리, 생것</t>
  </si>
  <si>
    <t>콩나물, 생것</t>
  </si>
  <si>
    <t>11[목]</t>
  </si>
  <si>
    <t>굴소스닭가슴살덮밥 ⑤⑮⑱</t>
  </si>
  <si>
    <t>닭고기, 가슴(껍질 제거), 생것</t>
  </si>
  <si>
    <t>1. 쌀은 불린 후 적당량의 물을 부어 밥을 짓는다.
2. 닭가슴살, 양파, 당근, 파는 적당한 크기로 썰고, 마늘은 다진다. 
3. 그릇에 굴소스, 참기름, 후춧가루, 물을 넣고 섞어 소스를 만든다.
4. 팬에 콩기름을 두르고 다진 마늘을 볶다가 양파, 당근, 파를 넣어 함께 볶는다. 
5. 4에 소스와 닭가슴살을 넣어 함께 볶다가 감자녹말과 물을 1:1 비율로 섞어 만든 녹말물로 농도를 맞춘다. 
6. 그릇에 지은 밥을 담고 5를 올린다.</t>
    <phoneticPr fontId="2" type="noConversion"/>
  </si>
  <si>
    <t>12[금]</t>
    <phoneticPr fontId="2" type="noConversion"/>
  </si>
  <si>
    <t>저녁</t>
    <phoneticPr fontId="2" type="noConversion"/>
  </si>
  <si>
    <t>유부우동 ⑤⑥</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</si>
  <si>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</si>
  <si>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쑥갓, 생것</t>
  </si>
  <si>
    <t>백미밥1/2</t>
  </si>
  <si>
    <t>15[월]</t>
  </si>
  <si>
    <t>참치채소주먹밥 ⑤</t>
  </si>
  <si>
    <t>1. 밥을 고슬하게 짓는다.
2. 당근은 잘게 다져 식용유를 두른 팬에 소금을 넣고 볶는다.
3. 참치는 체에 밭쳐 기름을 뺀다.
4. 밥에 참치, 당근, 참기름, 깨, 소금을 넣고 고루 섞는다.
5. 한 입 크기로 주먹밥을 만든다.</t>
  </si>
  <si>
    <t>16[화]</t>
  </si>
  <si>
    <t>오징어덮밥 ⑤⑰⑱</t>
  </si>
  <si>
    <t>1. 밥을 고슬고슬하게 짓는다._x000D_
2. 오징어, 양배추, 애호박, 양파와 당근은 적당한 크기로 썬다._x000D_
3. 식용유 두른 팬에 다진마늘을 넣고 볶다가 오징어, 양배추, 애호박, 양파와 당근을 넣고 볶는다._x000D_
4. 오징어가 반쯤 익으면 굴소스와 전분물을 넣고 농도를 맞춘다._x000D_
5. 채소가 모두 익으면 불을 끄고 참기름을 넣는다._x000D_
6. 밥 위에 5를 부어 제공한다.</t>
  </si>
  <si>
    <t>양배추된장국 ⑤⑥</t>
  </si>
  <si>
    <t>1. 적당량의 물에 건다시마와 멸치를 넣어 국물을 낸다._x000D_
2. 양배추, 양파와 대파는 적당한 크기로 썬다._x000D_
3. 육수가 끓으면 된장을 풀고 양배추, 양파와 다진마늘을 넣고 끓인다._x000D_
4. 재료가 익으면 대파를 넣어 한소끔 더 끓인다.</t>
  </si>
  <si>
    <t>17[수]</t>
  </si>
  <si>
    <t>쇠고기무밥/양념장 ⑤⑥⑯</t>
    <phoneticPr fontId="2" type="noConversion"/>
  </si>
  <si>
    <t>1. 쌀은 불리고 무는 채 썬다._x000D_
2. 쇠고기는 얇게 채 썰고 파, 마늘은 다진다._x000D_
3. 쇠고기는 파, 마늘, 간장, 참기름, 후춧가루로 버무려 밑간한다._x000D_
4. 냄비에 불린 쌀을 넣고 그 위에 무와 쇠고기를 얹는다. _x000D_
5. 4에 물을 부어 센 불로 익히다가 끓어 오르면 중불로 하고 쌀알이 퍼지면 불을 약하게 하여 충분히 뜸을 들인다._x000D_
6. 그릇에 간장, 고춧가루, 참기름을 넣어 양념을 만들고 쇠고기무밥과 함께 곁들인다.</t>
  </si>
  <si>
    <t>소고기, 한우, 양지, 생것</t>
  </si>
  <si>
    <t>숙주맑은국</t>
  </si>
  <si>
    <t>1.냄비에 물을 붓고 멸치로 육수를 우려낸다._x000D_
2. 파는 송송 썰고, 마늘은 다진다._x000D_
3. 1에 숙주와 2를 넣고 끓이다가 소금으로 간을 한다.</t>
  </si>
  <si>
    <t>18[목]</t>
  </si>
  <si>
    <t>연두부채소비빔밥 ⑤⑥</t>
  </si>
  <si>
    <t>1. 밥은 고슬고슬하게 짓는다._x000D_
2. 애호박, 당근과 표고버섯은 채 썰고 대파와 마늘은 다진다._x000D_
3. 연두부는 끓는 물에 데쳐 둔다._x000D_
4. 식용유를 두른 팬에 애호박, 당근과 표고버섯을 볶는다._x000D_
5. 다진대파, 다진마늘, 진간장, 설탕, 참기름, 고춧가루와 깨를 섞어 양념장을 만든다._x000D_
6. 밥에 볶은 채소와 연두부를 올리고 양념장을 곁들여낸다.</t>
  </si>
  <si>
    <t>두부, 연두부</t>
  </si>
  <si>
    <t>표고버섯, 배지재배, 갓, 생것</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</si>
  <si>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</si>
  <si>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</si>
  <si>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19[금]</t>
  </si>
  <si>
    <t>돈육채소주먹밥 ⑤⑥⑩</t>
  </si>
  <si>
    <t>1. 쌀은 불린 후 적당량의 물을 부어 밥을 짓는다.
2. 돼지고기, 양파, 당근, 파는 적당한 크기로 썰고, 마늘은 다진다.
3. 그릇에 간장, 참기름, 후춧가루를 넣고 섞어 양념을 만든다.
4. 팬에 콩기름을 두르고 다진 마늘을 볶다가 양파, 당근, 파를 넣어 함께 볶는다.
5. 4에 돼지고기를 넣어 함께 볶는다.
6. 지은 밥에 5와 양념을 넣어 골고루 섞은 후 주먹밥을 만든다.</t>
  </si>
  <si>
    <t>돼지고기_등심_생것</t>
  </si>
  <si>
    <t>22[월]</t>
  </si>
  <si>
    <t>간장비빔국수 ①⑤⑥</t>
  </si>
  <si>
    <t>국수_소면_말린것</t>
  </si>
  <si>
    <t>1. 당근과 애호박은 적당한 크기로 채 썬다._x000D_
2. 달걀은 황백을 분리하여 지단을 부친다._x000D_
3. 식용유 두른 팬에 당근과 애호박을 볶는다._x000D_
4. 소면은 삶아서 찬물에 헹군 후 물기를 빼놓는다._x000D_
5. 삶은 소면에 당근, 애호박, 달걀지단, 진간장, 설탕, 참기름과 깨를 넣고 섞는다.</t>
  </si>
  <si>
    <t>설탕, 가루</t>
  </si>
  <si>
    <t>23[화]</t>
  </si>
  <si>
    <t>훈제오리볶음밥 ⑤⑥</t>
  </si>
  <si>
    <t>1. 쌀은 불린 후 적당량의 물을 부어 밥을 짓는다.
2. 훈제오리, 양파, 당근, 파는 적당한 크기로 썰고, 마늘은 다진다.
3. 그릇에 간장, 참기름, 후춧가루를 넣고 섞어 양념를 만든다.
4. 팬에 콩기름을 두르고 다진 마늘을 볶다가 양파, 당근, 파를 넣어 함께 볶는다.
5. 4에 훈제오리를 넣어 함께 볶다가 지은 밥을 넣고 섞은 후 양념을 넣어 골고루 버무리며 볶는다.</t>
    <phoneticPr fontId="2" type="noConversion"/>
  </si>
  <si>
    <t>오리고기, 집오리, 살코기, 생것</t>
  </si>
  <si>
    <t>건새우뭇국 ⑤⑥⑨</t>
  </si>
  <si>
    <t>1. 적당량의 물에 건새우, 멸치와 건다시마를 넣고 국물을 낸다._x000D_
2. 육수에서 멸치와 다시마는 건져낸다._x000D_
3. 무와 대파는 적당한 크기로 썬다._x000D_
4. 육수에 무, 다진마늘을 넣고 끓인다._x000D_
5. 국물이 우러나면 국간장으로 간을 하고 대파를 넣고 한소끔 더 끓인다.</t>
  </si>
  <si>
    <t>24[수]</t>
  </si>
  <si>
    <t>두부양파덮밥 ⑤⑥</t>
  </si>
  <si>
    <t>1. 밥을 고슬고슬하게 짓는다.
2. 두부는 적당한 크기로 썬 후 소금을 뿌려둔다.
3. 양파, 부추와 대파는 적당한 크기로 썬다.
4. 식용유 두른 팬에 양파, 다진마늘과 대파를 볶는다.
5. 양파가 투명해지면 두부와 부추를 넣고 볶다가 적당량의 물을 부어 끓인다.
6. 진간장과 된장으로 간을 한 후 전분을 푼 물로 농도를 맞춘다.
7. 밥 위에 얹어낸다.</t>
  </si>
  <si>
    <t>된장_재래</t>
  </si>
  <si>
    <t>부추_두메부추_생것</t>
  </si>
  <si>
    <t>미역국 ⑤⑥</t>
  </si>
  <si>
    <t>1. 건미역은 충분히 불려 적당한 크기로 썬다._x000D_
2. 참기름 두른 냄비에 미역을 넣고 볶다가 적당량의 물을 넣어 끓인다._x000D_
3. 미역이 충분히 익었을 때 국간장으로 간을 맞춘다.</t>
  </si>
  <si>
    <t>25[목]</t>
  </si>
  <si>
    <t>토마토새우볶음밥 ⑤⑨⑫</t>
  </si>
  <si>
    <t>1. 밥은 고슬고슬하게 짓는다._x000D_
2. 새우는 손질하여 소금과 다진마늘을 넣고 밑간을 한다._x000D_
3. 브로콜리는 적당한 크기로 썰어 끓는 물에 데친다._x000D_
4. 토마토와 양파는 적당한 크기로 썬다._x000D_
5. 식용유 두른 팬에 새우, 브로콜리와 양파를 볶다가 밥을 넣고 함께 볶는다._x000D_
6. 토마토를 넣고 소금으로 간을 맞춘다.</t>
  </si>
  <si>
    <t>토마토, 생것</t>
  </si>
  <si>
    <t>새우, 시바새우, 생것</t>
  </si>
  <si>
    <t>버섯들깨탕 ⑤⑥</t>
  </si>
  <si>
    <t>1. 적당량의 물에 건다시마와 멸치를 넣어 국물을 낸다._x000D_
2. 버섯, 양파와 대파는 적당한 크기로 썬다._x000D_
3. 버섯과 양파를 넣고 끓인다._x000D_
4. 들깨가루와 대파를 넣고 국간장으로 간을 맞춘다.</t>
  </si>
  <si>
    <t>들깨, 말린것</t>
  </si>
  <si>
    <t>26[금]</t>
  </si>
  <si>
    <t>멸치주먹밥 ⑤⑥</t>
  </si>
  <si>
    <t>1. 밥을 고슬하게 짓는다.
2. 식용유 두른 팬에 멸치를 볶아낸다.
3. 밥에 멸치, 진간장, 올리고당, 참기름과 깨를 넣고 잘 섞어 한 입 크기로 동글하게 만든다.</t>
  </si>
  <si>
    <t>얼갈이된장국 ⑤⑥</t>
  </si>
  <si>
    <t>얼갈이배추_생것</t>
  </si>
  <si>
    <t>1. 적당량의 물에 건다시마와 멸치를 넣어 국물을 낸다._x000D_
2. 얼갈이는 데쳐 물기를 빼고 적당한 크기로 썬다._x000D_
3. 육수에 된장을 풀고 얼갈이배추와 다진마늘을 넣고 끓인다._x000D_
4. 두부와 대파를 넣고 한소끔 더 끓인다.</t>
  </si>
  <si>
    <t>29[월]</t>
  </si>
  <si>
    <t>볶음우동 ⑤⑥</t>
  </si>
  <si>
    <t>1. 우동면과 숙주는 데쳐 물기를 뺀다.
2. 당근, 양파, 파프리카는 채 썰고, 마늘은 다진다. 
3. 팬에 참기름을 두르고 1을 볶다가 2를 넣은 후 간장, 설탕으로 간한다.</t>
  </si>
  <si>
    <t>30[화]</t>
  </si>
  <si>
    <t>닭가슴살파프리카볶음밥 
⑤⑥⑮</t>
    <phoneticPr fontId="2" type="noConversion"/>
  </si>
  <si>
    <t>1. 쌀은 불린 후 적당량의 물을 부어 밥을 짓는다.
2. 닭고기, 파프리카는 적당한 크기로 썬다.
3. 파는 송송 썰고, 마늘은 다진다.
4. 그릇에 간장, 참기름, 후춧가루를 넣고 섞어 양념을 만든다.
5. 팬에 식용유를 두르고 다진 마늘을 볶다가 파와 파프리카를 넣고 함께 볶는다.
6. 5에 닭고기를 넣어 함께 볶다가 지은 밥을 넣고 섞은 후 양념을 넣어 골고루 버무리며 볶는다.</t>
  </si>
  <si>
    <t>파프리카, 초록색, 생것</t>
  </si>
  <si>
    <t>청경채된장국 ⑤⑥</t>
  </si>
  <si>
    <t>청경채, 생것</t>
  </si>
  <si>
    <t>1. 적당량의 물에 건다시마와 멸치를 넣어 국물을 낸다._x000D_
2. 청경채와 대파는 적당한 크기로 썬다._x000D_
3. 육수에 된장을 풀고 청경채와 대파를 넣어 끓인다.</t>
  </si>
  <si>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</si>
  <si>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</si>
  <si>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</si>
  <si>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</si>
  <si>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</si>
  <si>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</si>
  <si>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</si>
  <si>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</si>
  <si>
    <t>폐기일</t>
  </si>
  <si>
    <t>시     분</t>
  </si>
  <si>
    <t>오리고기덮밥</t>
  </si>
  <si>
    <t>건새우시금칫국</t>
  </si>
  <si>
    <t>카레라이스</t>
  </si>
  <si>
    <t>무챗국</t>
  </si>
  <si>
    <t>참치채소볶음밥</t>
  </si>
  <si>
    <t>감자된장국</t>
  </si>
  <si>
    <t>쇠불고기덮밥</t>
  </si>
  <si>
    <t>맑은콩나물국</t>
  </si>
  <si>
    <t>닭고기주먹밥</t>
  </si>
  <si>
    <t>미역미소장국</t>
  </si>
  <si>
    <t>배추김치</t>
  </si>
  <si>
    <t xml:space="preserve"> </t>
  </si>
  <si>
    <t>대파달걀볶음밥</t>
  </si>
  <si>
    <t>우동국물</t>
  </si>
  <si>
    <t>돼지고기데리야끼덮밥</t>
  </si>
  <si>
    <t>맑은두붓국</t>
  </si>
  <si>
    <t>채소비빔밥</t>
  </si>
  <si>
    <t>버섯된장국</t>
  </si>
  <si>
    <t>굴소스닭가슴살덮밥</t>
  </si>
  <si>
    <t>애호박맑은국</t>
  </si>
  <si>
    <t>유부우동</t>
  </si>
  <si>
    <t>참치채소주먹밥</t>
  </si>
  <si>
    <t>감잣국</t>
  </si>
  <si>
    <t>오징어덮밥</t>
  </si>
  <si>
    <t>양배추된장국</t>
  </si>
  <si>
    <t>쇠고기무밥/양념장</t>
  </si>
  <si>
    <t>연두부채소비빔밥</t>
  </si>
  <si>
    <t>북엇국</t>
  </si>
  <si>
    <t>돈육채소주먹밥</t>
  </si>
  <si>
    <t>간장비빔국수</t>
  </si>
  <si>
    <t>어묵국</t>
  </si>
  <si>
    <t>훈제오리볶음밥</t>
  </si>
  <si>
    <t>건새우뭇국</t>
  </si>
  <si>
    <t>두부양파덮밥</t>
  </si>
  <si>
    <t>미역국</t>
  </si>
  <si>
    <t>토마토새우볶음밥</t>
  </si>
  <si>
    <t>버섯들깨탕</t>
  </si>
  <si>
    <t>멸치주먹밥</t>
  </si>
  <si>
    <t>얼갈이된장국</t>
  </si>
  <si>
    <t>볶음우동</t>
  </si>
  <si>
    <t>유부맑은국</t>
  </si>
  <si>
    <t>닭가슴살파프리카볶음밥</t>
  </si>
  <si>
    <t>청경채된장국</t>
  </si>
  <si>
    <t>[2025년 9월 연장식형 표준레시피]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</si>
</sst>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m&quot;월&quot;\ d&quot;일&quot;;@"/>
    <numFmt numFmtId="178" formatCode="&quot; &quot;"/>
  </numFmts>
  <fonts count="13"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1"/>
      <color theme="1"/>
      <name val="나눔고딕"/>
      <family val="3"/>
      <charset val="129"/>
    </font>
    <font>
      <sz val="14"/>
      <name val="나눔고딕"/>
      <family val="1"/>
      <charset val="129"/>
    </font>
    <font>
      <sz val="20"/>
      <color rgb="FF000000"/>
      <name val="한컴 윤체 M"/>
      <family val="3"/>
      <charset val="129"/>
    </font>
    <font>
      <b/>
      <sz val="14"/>
      <color rgb="FFFF0000"/>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76">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176" fontId="7"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2" borderId="12" xfId="0" applyFont="1" applyFill="1" applyBorder="1" applyAlignment="1" applyProtection="1">
      <alignment horizontal="center" vertical="center" wrapText="1"/>
    </xf>
    <xf numFmtId="0" fontId="7" fillId="0" borderId="0" xfId="0" applyFont="1" applyFill="1" applyBorder="1" applyAlignment="1" applyProtection="1">
      <alignment vertical="center" wrapText="1"/>
      <protection locked="0"/>
    </xf>
    <xf numFmtId="0" fontId="7" fillId="4" borderId="12" xfId="0" applyFont="1" applyFill="1" applyBorder="1" applyAlignment="1">
      <alignment horizontal="center" vertical="center" wrapText="1"/>
    </xf>
    <xf numFmtId="176"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176" fontId="7" fillId="0" borderId="12" xfId="0" applyNumberFormat="1" applyFont="1" applyBorder="1" applyAlignment="1" applyProtection="1">
      <alignment horizontal="center" vertical="center" wrapText="1"/>
    </xf>
    <xf numFmtId="0" fontId="4" fillId="5" borderId="15" xfId="0" applyFont="1" applyFill="1" applyBorder="1" applyAlignment="1">
      <alignment horizontal="center" vertical="center" wrapText="1" shrinkToFit="1"/>
    </xf>
    <xf numFmtId="0" fontId="12" fillId="4" borderId="16" xfId="0" applyFont="1" applyFill="1" applyBorder="1" applyAlignment="1">
      <alignment vertical="center" shrinkToFit="1"/>
    </xf>
    <xf numFmtId="0" fontId="7" fillId="4" borderId="17" xfId="0" applyFont="1" applyFill="1" applyBorder="1" applyAlignment="1">
      <alignment vertical="center" shrinkToFit="1"/>
    </xf>
    <xf numFmtId="0" fontId="7" fillId="4" borderId="18" xfId="0" applyFont="1" applyFill="1" applyBorder="1" applyAlignment="1">
      <alignment horizontal="right" vertical="center" shrinkToFit="1"/>
    </xf>
    <xf numFmtId="0" fontId="7" fillId="0" borderId="0" xfId="0" applyFont="1" applyAlignment="1">
      <alignment vertical="center" shrinkToFit="1"/>
    </xf>
    <xf numFmtId="0" fontId="7" fillId="3" borderId="21" xfId="0" applyFont="1" applyFill="1" applyBorder="1" applyAlignment="1">
      <alignment horizontal="center" vertical="center" shrinkToFit="1"/>
    </xf>
    <xf numFmtId="0" fontId="7" fillId="0" borderId="12" xfId="0" applyFont="1" applyBorder="1" applyAlignment="1">
      <alignment horizontal="center" vertical="center" wrapText="1"/>
    </xf>
    <xf numFmtId="177" fontId="7" fillId="0" borderId="12" xfId="0" applyNumberFormat="1" applyFont="1" applyBorder="1" applyAlignment="1">
      <alignment horizontal="center" vertical="center" wrapText="1"/>
    </xf>
    <xf numFmtId="0" fontId="7" fillId="0" borderId="23"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23" xfId="0" applyFont="1" applyBorder="1" applyAlignment="1">
      <alignment horizontal="right" vertical="center" shrinkToFit="1"/>
    </xf>
    <xf numFmtId="0" fontId="7" fillId="0" borderId="24" xfId="0" applyFont="1" applyBorder="1" applyAlignment="1">
      <alignment horizontal="right" vertical="center" shrinkToFit="1"/>
    </xf>
    <xf numFmtId="178" fontId="7" fillId="0" borderId="12" xfId="0" applyNumberFormat="1" applyFont="1" applyBorder="1" applyAlignment="1">
      <alignment horizontal="center" vertical="center" wrapText="1"/>
    </xf>
    <xf numFmtId="178" fontId="7" fillId="0" borderId="13" xfId="0" applyNumberFormat="1" applyFont="1" applyBorder="1" applyAlignment="1">
      <alignment horizontal="center" vertical="center" wrapText="1"/>
    </xf>
    <xf numFmtId="0" fontId="7" fillId="3" borderId="27" xfId="0" applyFont="1" applyFill="1" applyBorder="1" applyAlignment="1">
      <alignment horizontal="center" vertical="center" shrinkToFit="1"/>
    </xf>
    <xf numFmtId="0" fontId="7" fillId="3" borderId="29" xfId="0" applyFont="1" applyFill="1" applyBorder="1" applyAlignment="1">
      <alignment horizontal="center" vertical="center" shrinkToFit="1"/>
    </xf>
    <xf numFmtId="178" fontId="7" fillId="0" borderId="15" xfId="0" applyNumberFormat="1" applyFont="1" applyBorder="1" applyAlignment="1">
      <alignment horizontal="center" vertical="center" wrapText="1"/>
    </xf>
    <xf numFmtId="0" fontId="7" fillId="3" borderId="30" xfId="0" applyFont="1" applyFill="1" applyBorder="1" applyAlignment="1">
      <alignment horizontal="center" vertical="center" shrinkToFi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5" xfId="0" applyFont="1" applyBorder="1" applyAlignment="1">
      <alignment horizontal="right" vertical="center" shrinkToFit="1"/>
    </xf>
    <xf numFmtId="0" fontId="7" fillId="0" borderId="33" xfId="0" applyFont="1" applyBorder="1" applyAlignment="1">
      <alignment horizontal="right" vertical="center" shrinkToFit="1"/>
    </xf>
    <xf numFmtId="0" fontId="7" fillId="0" borderId="34" xfId="0" applyFont="1" applyBorder="1" applyAlignment="1">
      <alignment horizontal="right" vertical="center" shrinkToFit="1"/>
    </xf>
    <xf numFmtId="0" fontId="7" fillId="0" borderId="21" xfId="0" applyFont="1" applyBorder="1" applyAlignment="1">
      <alignment horizontal="right" vertical="center" shrinkToFit="1"/>
    </xf>
    <xf numFmtId="0" fontId="7" fillId="3" borderId="29"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8" fillId="0" borderId="12" xfId="0" applyFont="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A039790-1DF2-46A0-9568-8E83AE1268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A878DB0C-B971-4E8D-A5D6-9BA70E9D3B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2432B591-8E32-4EBF-90A1-F2269D1842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90707B2D-0E81-43ED-9300-5CE213A75E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4AFD4B9-63EF-4818-ACC6-4C1EBF4590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2AAF624-2535-4EDA-9D23-0F022E62BD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3EA9800-BDFE-46C3-9A9A-71D913DC11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631BB25-D575-4C98-A55F-E86FEC33B4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6DA3315-D259-411A-8418-B7EF47474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A570EE1-54B4-4977-A00D-1B3B242697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693AFBF-1E77-4F58-BE9E-E7BD299664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27F6B59-E051-4693-8EF9-A1757FECC9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23CB826-6D64-47FC-868C-1BC82E3251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F9C53916-C02D-4FF5-A9DE-0F4B2AA2B9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BF9BAEF-E82E-46C6-BDAB-1FC26F0981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5F44D22-220A-4A3D-8F34-F5855EFAE8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CFCD609-5B2A-4B3A-8FA4-62F3236FDF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B684763-E942-4B30-983C-1FFB0B6E04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45154F2-CA83-4CF0-9EA4-7039F4653E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52A746D-25FE-4CF6-AAF7-8EDFF5297F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E1BD6D1-FBE9-4C86-B8FD-7EB0085147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1"/>
  <sheetViews>
    <sheetView view="pageBreakPreview" zoomScale="40" zoomScaleNormal="70" zoomScaleSheetLayoutView="40" workbookViewId="0">
      <selection activeCell="C4" sqref="C4"/>
    </sheetView>
  </sheetViews>
  <sheetFormatPr defaultColWidth="40.5" defaultRowHeight="18" x14ac:dyDescent="0.3"/>
  <cols>
    <col min="1" max="1" width="8.75" style="25" customWidth="1"/>
    <col min="2" max="3" width="25.625" style="25" customWidth="1"/>
    <col min="4" max="4" width="13.625" style="25" customWidth="1"/>
    <col min="5" max="5" width="8.75" style="25" customWidth="1"/>
    <col min="6" max="7" width="25.625" style="25" customWidth="1"/>
    <col min="8" max="8" width="13.625" style="25" customWidth="1"/>
    <col min="9" max="9" width="8.25" style="25" customWidth="1"/>
    <col min="10" max="11" width="25.625" style="25" customWidth="1"/>
    <col min="12" max="12" width="13.625" style="25" customWidth="1"/>
    <col min="13" max="13" width="8.25" style="25" customWidth="1"/>
    <col min="14" max="15" width="25.625" style="25" customWidth="1"/>
    <col min="16" max="16" width="13.625" style="25" customWidth="1"/>
    <col min="17" max="17" width="8.25" style="25" customWidth="1"/>
    <col min="18" max="19" width="25.625" style="25" customWidth="1"/>
    <col min="20" max="20" width="13.625" style="25" customWidth="1"/>
    <col min="21" max="16384" width="40.5" style="25"/>
  </cols>
  <sheetData>
    <row r="1" spans="1:20" ht="24.95" customHeight="1" thickBot="1" x14ac:dyDescent="0.35">
      <c r="A1" s="21" t="s">
        <v>212</v>
      </c>
      <c r="B1" s="22">
        <v>6</v>
      </c>
      <c r="C1" s="23" t="s">
        <v>213</v>
      </c>
      <c r="D1" s="24">
        <v>144</v>
      </c>
      <c r="E1" s="23" t="s">
        <v>214</v>
      </c>
      <c r="F1" s="39" t="s">
        <v>215</v>
      </c>
      <c r="G1" s="40"/>
      <c r="H1" s="40"/>
      <c r="I1" s="40"/>
      <c r="J1" s="40"/>
      <c r="K1" s="40"/>
      <c r="L1" s="40"/>
      <c r="M1" s="40"/>
      <c r="N1" s="40"/>
      <c r="O1" s="40"/>
      <c r="P1" s="40"/>
      <c r="Q1" s="40"/>
      <c r="R1" s="40"/>
      <c r="S1" s="40"/>
      <c r="T1" s="40"/>
    </row>
    <row r="2" spans="1:20" ht="35.1" customHeight="1" thickTop="1" x14ac:dyDescent="0.3">
      <c r="A2" s="45" t="s">
        <v>216</v>
      </c>
      <c r="B2" s="46"/>
      <c r="C2" s="47"/>
      <c r="D2" s="26" t="s">
        <v>217</v>
      </c>
      <c r="E2" s="48" t="s">
        <v>216</v>
      </c>
      <c r="F2" s="46"/>
      <c r="G2" s="47"/>
      <c r="H2" s="26" t="s">
        <v>217</v>
      </c>
      <c r="I2" s="48" t="s">
        <v>216</v>
      </c>
      <c r="J2" s="46"/>
      <c r="K2" s="47"/>
      <c r="L2" s="26" t="s">
        <v>217</v>
      </c>
      <c r="M2" s="48" t="s">
        <v>216</v>
      </c>
      <c r="N2" s="46"/>
      <c r="O2" s="47"/>
      <c r="P2" s="26" t="s">
        <v>217</v>
      </c>
      <c r="Q2" s="48" t="s">
        <v>216</v>
      </c>
      <c r="R2" s="46"/>
      <c r="S2" s="47"/>
      <c r="T2" s="26" t="s">
        <v>217</v>
      </c>
    </row>
    <row r="3" spans="1:20" ht="50.1" customHeight="1" x14ac:dyDescent="0.3">
      <c r="A3" s="49" t="s">
        <v>218</v>
      </c>
      <c r="B3" s="27" t="s">
        <v>219</v>
      </c>
      <c r="C3" s="28">
        <v>45901</v>
      </c>
      <c r="D3" s="29"/>
      <c r="E3" s="51" t="s">
        <v>218</v>
      </c>
      <c r="F3" s="27" t="s">
        <v>219</v>
      </c>
      <c r="G3" s="28">
        <v>45902</v>
      </c>
      <c r="H3" s="30"/>
      <c r="I3" s="51" t="s">
        <v>218</v>
      </c>
      <c r="J3" s="27" t="s">
        <v>219</v>
      </c>
      <c r="K3" s="28">
        <v>45903</v>
      </c>
      <c r="L3" s="29"/>
      <c r="M3" s="51" t="s">
        <v>218</v>
      </c>
      <c r="N3" s="27" t="s">
        <v>219</v>
      </c>
      <c r="O3" s="28">
        <v>45904</v>
      </c>
      <c r="P3" s="30"/>
      <c r="Q3" s="51" t="s">
        <v>218</v>
      </c>
      <c r="R3" s="27" t="s">
        <v>219</v>
      </c>
      <c r="S3" s="28">
        <v>45905</v>
      </c>
      <c r="T3" s="29"/>
    </row>
    <row r="4" spans="1:20" ht="50.1" customHeight="1" x14ac:dyDescent="0.3">
      <c r="A4" s="50"/>
      <c r="B4" s="27" t="s">
        <v>220</v>
      </c>
      <c r="C4" s="28"/>
      <c r="D4" s="31" t="s">
        <v>221</v>
      </c>
      <c r="E4" s="52"/>
      <c r="F4" s="27" t="s">
        <v>220</v>
      </c>
      <c r="G4" s="28"/>
      <c r="H4" s="32" t="s">
        <v>221</v>
      </c>
      <c r="I4" s="52"/>
      <c r="J4" s="27" t="s">
        <v>220</v>
      </c>
      <c r="K4" s="28"/>
      <c r="L4" s="31" t="s">
        <v>221</v>
      </c>
      <c r="M4" s="52"/>
      <c r="N4" s="27" t="s">
        <v>220</v>
      </c>
      <c r="O4" s="28"/>
      <c r="P4" s="32" t="s">
        <v>221</v>
      </c>
      <c r="Q4" s="52"/>
      <c r="R4" s="27" t="s">
        <v>220</v>
      </c>
      <c r="S4" s="28"/>
      <c r="T4" s="31" t="s">
        <v>221</v>
      </c>
    </row>
    <row r="5" spans="1:20" ht="50.1" customHeight="1" x14ac:dyDescent="0.3">
      <c r="A5" s="49" t="s">
        <v>12</v>
      </c>
      <c r="B5" s="33" t="s">
        <v>222</v>
      </c>
      <c r="C5" s="33" t="s">
        <v>223</v>
      </c>
      <c r="D5" s="41" t="s">
        <v>221</v>
      </c>
      <c r="E5" s="51" t="s">
        <v>12</v>
      </c>
      <c r="F5" s="33" t="s">
        <v>224</v>
      </c>
      <c r="G5" s="33" t="s">
        <v>225</v>
      </c>
      <c r="H5" s="41" t="s">
        <v>221</v>
      </c>
      <c r="I5" s="51" t="s">
        <v>12</v>
      </c>
      <c r="J5" s="33" t="s">
        <v>226</v>
      </c>
      <c r="K5" s="33" t="s">
        <v>227</v>
      </c>
      <c r="L5" s="41" t="s">
        <v>221</v>
      </c>
      <c r="M5" s="51" t="s">
        <v>12</v>
      </c>
      <c r="N5" s="33" t="s">
        <v>228</v>
      </c>
      <c r="O5" s="33" t="s">
        <v>229</v>
      </c>
      <c r="P5" s="41" t="s">
        <v>221</v>
      </c>
      <c r="Q5" s="51" t="s">
        <v>12</v>
      </c>
      <c r="R5" s="33" t="s">
        <v>230</v>
      </c>
      <c r="S5" s="33" t="s">
        <v>231</v>
      </c>
      <c r="T5" s="41" t="s">
        <v>221</v>
      </c>
    </row>
    <row r="6" spans="1:20" ht="50.1" customHeight="1" x14ac:dyDescent="0.3">
      <c r="A6" s="55"/>
      <c r="B6" s="33" t="s">
        <v>232</v>
      </c>
      <c r="C6" s="33">
        <v>0</v>
      </c>
      <c r="D6" s="42"/>
      <c r="E6" s="53"/>
      <c r="F6" s="33" t="s">
        <v>232</v>
      </c>
      <c r="G6" s="33">
        <v>0</v>
      </c>
      <c r="H6" s="42"/>
      <c r="I6" s="53"/>
      <c r="J6" s="33" t="s">
        <v>232</v>
      </c>
      <c r="K6" s="33">
        <v>0</v>
      </c>
      <c r="L6" s="42"/>
      <c r="M6" s="53"/>
      <c r="N6" s="33" t="s">
        <v>232</v>
      </c>
      <c r="O6" s="33">
        <v>0</v>
      </c>
      <c r="P6" s="42"/>
      <c r="Q6" s="53"/>
      <c r="R6" s="33" t="s">
        <v>232</v>
      </c>
      <c r="S6" s="33">
        <v>0</v>
      </c>
      <c r="T6" s="42"/>
    </row>
    <row r="7" spans="1:20" ht="50.1" customHeight="1" thickBot="1" x14ac:dyDescent="0.35">
      <c r="A7" s="56"/>
      <c r="B7" s="34">
        <v>0</v>
      </c>
      <c r="C7" s="34" t="s">
        <v>233</v>
      </c>
      <c r="D7" s="43"/>
      <c r="E7" s="54"/>
      <c r="F7" s="34">
        <v>0</v>
      </c>
      <c r="G7" s="34">
        <v>0</v>
      </c>
      <c r="H7" s="43"/>
      <c r="I7" s="54"/>
      <c r="J7" s="34">
        <v>0</v>
      </c>
      <c r="K7" s="34">
        <v>0</v>
      </c>
      <c r="L7" s="43"/>
      <c r="M7" s="54"/>
      <c r="N7" s="34">
        <v>0</v>
      </c>
      <c r="O7" s="34">
        <v>0</v>
      </c>
      <c r="P7" s="43"/>
      <c r="Q7" s="54"/>
      <c r="R7" s="34">
        <v>0</v>
      </c>
      <c r="S7" s="34">
        <v>0</v>
      </c>
      <c r="T7" s="43"/>
    </row>
    <row r="8" spans="1:20" ht="35.1" customHeight="1" thickTop="1" x14ac:dyDescent="0.3">
      <c r="A8" s="45" t="s">
        <v>216</v>
      </c>
      <c r="B8" s="46"/>
      <c r="C8" s="47"/>
      <c r="D8" s="35" t="s">
        <v>217</v>
      </c>
      <c r="E8" s="48" t="s">
        <v>216</v>
      </c>
      <c r="F8" s="46"/>
      <c r="G8" s="47"/>
      <c r="H8" s="36" t="s">
        <v>217</v>
      </c>
      <c r="I8" s="48" t="s">
        <v>216</v>
      </c>
      <c r="J8" s="46"/>
      <c r="K8" s="47"/>
      <c r="L8" s="35" t="s">
        <v>217</v>
      </c>
      <c r="M8" s="48" t="s">
        <v>216</v>
      </c>
      <c r="N8" s="46"/>
      <c r="O8" s="47"/>
      <c r="P8" s="36" t="s">
        <v>217</v>
      </c>
      <c r="Q8" s="48" t="s">
        <v>216</v>
      </c>
      <c r="R8" s="46"/>
      <c r="S8" s="47"/>
      <c r="T8" s="35" t="s">
        <v>217</v>
      </c>
    </row>
    <row r="9" spans="1:20" ht="50.1" customHeight="1" x14ac:dyDescent="0.3">
      <c r="A9" s="49" t="s">
        <v>218</v>
      </c>
      <c r="B9" s="27" t="s">
        <v>219</v>
      </c>
      <c r="C9" s="28">
        <v>45908</v>
      </c>
      <c r="D9" s="29"/>
      <c r="E9" s="51" t="s">
        <v>218</v>
      </c>
      <c r="F9" s="27" t="s">
        <v>219</v>
      </c>
      <c r="G9" s="28">
        <v>45909</v>
      </c>
      <c r="H9" s="30"/>
      <c r="I9" s="51" t="s">
        <v>218</v>
      </c>
      <c r="J9" s="27" t="s">
        <v>219</v>
      </c>
      <c r="K9" s="28">
        <v>45910</v>
      </c>
      <c r="L9" s="29"/>
      <c r="M9" s="51" t="s">
        <v>218</v>
      </c>
      <c r="N9" s="27" t="s">
        <v>219</v>
      </c>
      <c r="O9" s="28">
        <v>45911</v>
      </c>
      <c r="P9" s="30"/>
      <c r="Q9" s="51" t="s">
        <v>218</v>
      </c>
      <c r="R9" s="27" t="s">
        <v>219</v>
      </c>
      <c r="S9" s="28">
        <v>45912</v>
      </c>
      <c r="T9" s="29"/>
    </row>
    <row r="10" spans="1:20" ht="50.1" customHeight="1" x14ac:dyDescent="0.3">
      <c r="A10" s="50"/>
      <c r="B10" s="27" t="s">
        <v>220</v>
      </c>
      <c r="C10" s="28"/>
      <c r="D10" s="31" t="s">
        <v>221</v>
      </c>
      <c r="E10" s="52"/>
      <c r="F10" s="27" t="s">
        <v>220</v>
      </c>
      <c r="G10" s="28"/>
      <c r="H10" s="32" t="s">
        <v>221</v>
      </c>
      <c r="I10" s="52"/>
      <c r="J10" s="27" t="s">
        <v>220</v>
      </c>
      <c r="K10" s="28"/>
      <c r="L10" s="31" t="s">
        <v>221</v>
      </c>
      <c r="M10" s="52"/>
      <c r="N10" s="27" t="s">
        <v>220</v>
      </c>
      <c r="O10" s="28"/>
      <c r="P10" s="32" t="s">
        <v>221</v>
      </c>
      <c r="Q10" s="52"/>
      <c r="R10" s="27" t="s">
        <v>220</v>
      </c>
      <c r="S10" s="28"/>
      <c r="T10" s="31" t="s">
        <v>221</v>
      </c>
    </row>
    <row r="11" spans="1:20" ht="50.1" customHeight="1" x14ac:dyDescent="0.3">
      <c r="A11" s="49" t="s">
        <v>12</v>
      </c>
      <c r="B11" s="33" t="s">
        <v>234</v>
      </c>
      <c r="C11" s="33" t="s">
        <v>235</v>
      </c>
      <c r="D11" s="41" t="s">
        <v>221</v>
      </c>
      <c r="E11" s="51" t="s">
        <v>12</v>
      </c>
      <c r="F11" s="33" t="s">
        <v>236</v>
      </c>
      <c r="G11" s="33" t="s">
        <v>237</v>
      </c>
      <c r="H11" s="41" t="s">
        <v>221</v>
      </c>
      <c r="I11" s="51" t="s">
        <v>12</v>
      </c>
      <c r="J11" s="33" t="s">
        <v>238</v>
      </c>
      <c r="K11" s="33" t="s">
        <v>239</v>
      </c>
      <c r="L11" s="41" t="s">
        <v>221</v>
      </c>
      <c r="M11" s="51" t="s">
        <v>12</v>
      </c>
      <c r="N11" s="33" t="s">
        <v>240</v>
      </c>
      <c r="O11" s="33" t="s">
        <v>241</v>
      </c>
      <c r="P11" s="41" t="s">
        <v>221</v>
      </c>
      <c r="Q11" s="51" t="s">
        <v>12</v>
      </c>
      <c r="R11" s="33" t="s">
        <v>242</v>
      </c>
      <c r="S11" s="33" t="s">
        <v>144</v>
      </c>
      <c r="T11" s="41" t="s">
        <v>221</v>
      </c>
    </row>
    <row r="12" spans="1:20" ht="50.1" customHeight="1" x14ac:dyDescent="0.3">
      <c r="A12" s="55"/>
      <c r="B12" s="33" t="s">
        <v>232</v>
      </c>
      <c r="C12" s="33">
        <v>0</v>
      </c>
      <c r="D12" s="42"/>
      <c r="E12" s="53"/>
      <c r="F12" s="33" t="s">
        <v>232</v>
      </c>
      <c r="G12" s="33">
        <v>0</v>
      </c>
      <c r="H12" s="42"/>
      <c r="I12" s="53"/>
      <c r="J12" s="33" t="s">
        <v>232</v>
      </c>
      <c r="K12" s="33">
        <v>0</v>
      </c>
      <c r="L12" s="42"/>
      <c r="M12" s="53"/>
      <c r="N12" s="33" t="s">
        <v>232</v>
      </c>
      <c r="O12" s="33">
        <v>0</v>
      </c>
      <c r="P12" s="42"/>
      <c r="Q12" s="53"/>
      <c r="R12" s="33" t="s">
        <v>232</v>
      </c>
      <c r="S12" s="33">
        <v>0</v>
      </c>
      <c r="T12" s="42"/>
    </row>
    <row r="13" spans="1:20" ht="50.1" customHeight="1" thickBot="1" x14ac:dyDescent="0.35">
      <c r="A13" s="56"/>
      <c r="B13" s="37">
        <v>0</v>
      </c>
      <c r="C13" s="37">
        <v>0</v>
      </c>
      <c r="D13" s="43"/>
      <c r="E13" s="54"/>
      <c r="F13" s="37">
        <v>0</v>
      </c>
      <c r="G13" s="37">
        <v>0</v>
      </c>
      <c r="H13" s="43"/>
      <c r="I13" s="54"/>
      <c r="J13" s="37">
        <v>0</v>
      </c>
      <c r="K13" s="37">
        <v>0</v>
      </c>
      <c r="L13" s="43"/>
      <c r="M13" s="54"/>
      <c r="N13" s="37">
        <v>0</v>
      </c>
      <c r="O13" s="37">
        <v>0</v>
      </c>
      <c r="P13" s="43"/>
      <c r="Q13" s="54"/>
      <c r="R13" s="37">
        <v>0</v>
      </c>
      <c r="S13" s="37">
        <v>0</v>
      </c>
      <c r="T13" s="43"/>
    </row>
    <row r="14" spans="1:20" ht="35.1" customHeight="1" thickTop="1" x14ac:dyDescent="0.3">
      <c r="A14" s="45" t="s">
        <v>216</v>
      </c>
      <c r="B14" s="46"/>
      <c r="C14" s="47"/>
      <c r="D14" s="35" t="s">
        <v>217</v>
      </c>
      <c r="E14" s="48" t="s">
        <v>216</v>
      </c>
      <c r="F14" s="46"/>
      <c r="G14" s="47"/>
      <c r="H14" s="36" t="s">
        <v>217</v>
      </c>
      <c r="I14" s="48" t="s">
        <v>216</v>
      </c>
      <c r="J14" s="46"/>
      <c r="K14" s="47"/>
      <c r="L14" s="35" t="s">
        <v>217</v>
      </c>
      <c r="M14" s="48" t="s">
        <v>216</v>
      </c>
      <c r="N14" s="46"/>
      <c r="O14" s="47"/>
      <c r="P14" s="36" t="s">
        <v>217</v>
      </c>
      <c r="Q14" s="48" t="s">
        <v>216</v>
      </c>
      <c r="R14" s="46"/>
      <c r="S14" s="47"/>
      <c r="T14" s="35" t="s">
        <v>217</v>
      </c>
    </row>
    <row r="15" spans="1:20" ht="50.1" customHeight="1" x14ac:dyDescent="0.3">
      <c r="A15" s="49" t="s">
        <v>218</v>
      </c>
      <c r="B15" s="27" t="s">
        <v>219</v>
      </c>
      <c r="C15" s="28">
        <v>45915</v>
      </c>
      <c r="D15" s="29"/>
      <c r="E15" s="51" t="s">
        <v>218</v>
      </c>
      <c r="F15" s="27" t="s">
        <v>219</v>
      </c>
      <c r="G15" s="28">
        <v>45916</v>
      </c>
      <c r="H15" s="30"/>
      <c r="I15" s="51" t="s">
        <v>218</v>
      </c>
      <c r="J15" s="27" t="s">
        <v>219</v>
      </c>
      <c r="K15" s="28">
        <v>45917</v>
      </c>
      <c r="L15" s="29"/>
      <c r="M15" s="51" t="s">
        <v>218</v>
      </c>
      <c r="N15" s="27" t="s">
        <v>219</v>
      </c>
      <c r="O15" s="28">
        <v>45918</v>
      </c>
      <c r="P15" s="30"/>
      <c r="Q15" s="51" t="s">
        <v>218</v>
      </c>
      <c r="R15" s="27" t="s">
        <v>219</v>
      </c>
      <c r="S15" s="28">
        <v>45919</v>
      </c>
      <c r="T15" s="29"/>
    </row>
    <row r="16" spans="1:20" ht="50.1" customHeight="1" x14ac:dyDescent="0.3">
      <c r="A16" s="50"/>
      <c r="B16" s="27" t="s">
        <v>220</v>
      </c>
      <c r="C16" s="28"/>
      <c r="D16" s="31" t="s">
        <v>221</v>
      </c>
      <c r="E16" s="52"/>
      <c r="F16" s="27" t="s">
        <v>220</v>
      </c>
      <c r="G16" s="28"/>
      <c r="H16" s="32" t="s">
        <v>221</v>
      </c>
      <c r="I16" s="52"/>
      <c r="J16" s="27" t="s">
        <v>220</v>
      </c>
      <c r="K16" s="28"/>
      <c r="L16" s="31" t="s">
        <v>221</v>
      </c>
      <c r="M16" s="52"/>
      <c r="N16" s="27" t="s">
        <v>220</v>
      </c>
      <c r="O16" s="28"/>
      <c r="P16" s="32" t="s">
        <v>221</v>
      </c>
      <c r="Q16" s="52"/>
      <c r="R16" s="27" t="s">
        <v>220</v>
      </c>
      <c r="S16" s="28"/>
      <c r="T16" s="31" t="s">
        <v>221</v>
      </c>
    </row>
    <row r="17" spans="1:20" ht="50.1" customHeight="1" x14ac:dyDescent="0.3">
      <c r="A17" s="49" t="s">
        <v>12</v>
      </c>
      <c r="B17" s="33" t="s">
        <v>243</v>
      </c>
      <c r="C17" s="33" t="s">
        <v>244</v>
      </c>
      <c r="D17" s="41" t="s">
        <v>221</v>
      </c>
      <c r="E17" s="51" t="s">
        <v>12</v>
      </c>
      <c r="F17" s="33" t="s">
        <v>245</v>
      </c>
      <c r="G17" s="33" t="s">
        <v>246</v>
      </c>
      <c r="H17" s="41" t="s">
        <v>221</v>
      </c>
      <c r="I17" s="51" t="s">
        <v>12</v>
      </c>
      <c r="J17" s="33" t="s">
        <v>247</v>
      </c>
      <c r="K17" s="33" t="s">
        <v>157</v>
      </c>
      <c r="L17" s="41" t="s">
        <v>221</v>
      </c>
      <c r="M17" s="51" t="s">
        <v>12</v>
      </c>
      <c r="N17" s="33" t="s">
        <v>248</v>
      </c>
      <c r="O17" s="33" t="s">
        <v>249</v>
      </c>
      <c r="P17" s="41" t="s">
        <v>221</v>
      </c>
      <c r="Q17" s="51" t="s">
        <v>12</v>
      </c>
      <c r="R17" s="33" t="s">
        <v>250</v>
      </c>
      <c r="S17" s="33" t="s">
        <v>78</v>
      </c>
      <c r="T17" s="41" t="s">
        <v>221</v>
      </c>
    </row>
    <row r="18" spans="1:20" ht="50.1" customHeight="1" x14ac:dyDescent="0.3">
      <c r="A18" s="55"/>
      <c r="B18" s="33" t="s">
        <v>232</v>
      </c>
      <c r="C18" s="33">
        <v>0</v>
      </c>
      <c r="D18" s="42"/>
      <c r="E18" s="53"/>
      <c r="F18" s="33" t="s">
        <v>232</v>
      </c>
      <c r="G18" s="33">
        <v>0</v>
      </c>
      <c r="H18" s="42"/>
      <c r="I18" s="53"/>
      <c r="J18" s="33" t="s">
        <v>232</v>
      </c>
      <c r="K18" s="33">
        <v>0</v>
      </c>
      <c r="L18" s="42"/>
      <c r="M18" s="53"/>
      <c r="N18" s="33" t="s">
        <v>232</v>
      </c>
      <c r="O18" s="33">
        <v>0</v>
      </c>
      <c r="P18" s="42"/>
      <c r="Q18" s="53"/>
      <c r="R18" s="33" t="s">
        <v>232</v>
      </c>
      <c r="S18" s="33">
        <v>0</v>
      </c>
      <c r="T18" s="42"/>
    </row>
    <row r="19" spans="1:20" ht="50.1" customHeight="1" thickBot="1" x14ac:dyDescent="0.35">
      <c r="A19" s="56"/>
      <c r="B19" s="37">
        <v>0</v>
      </c>
      <c r="C19" s="37">
        <v>0</v>
      </c>
      <c r="D19" s="43"/>
      <c r="E19" s="54"/>
      <c r="F19" s="37">
        <v>0</v>
      </c>
      <c r="G19" s="37">
        <v>0</v>
      </c>
      <c r="H19" s="43"/>
      <c r="I19" s="54"/>
      <c r="J19" s="37">
        <v>0</v>
      </c>
      <c r="K19" s="37">
        <v>0</v>
      </c>
      <c r="L19" s="43"/>
      <c r="M19" s="54"/>
      <c r="N19" s="37">
        <v>0</v>
      </c>
      <c r="O19" s="37">
        <v>0</v>
      </c>
      <c r="P19" s="43"/>
      <c r="Q19" s="54"/>
      <c r="R19" s="37">
        <v>0</v>
      </c>
      <c r="S19" s="37">
        <v>0</v>
      </c>
      <c r="T19" s="43"/>
    </row>
    <row r="20" spans="1:20" ht="35.1" customHeight="1" thickTop="1" x14ac:dyDescent="0.3">
      <c r="A20" s="45" t="s">
        <v>216</v>
      </c>
      <c r="B20" s="46"/>
      <c r="C20" s="47"/>
      <c r="D20" s="26" t="s">
        <v>217</v>
      </c>
      <c r="E20" s="48" t="s">
        <v>216</v>
      </c>
      <c r="F20" s="46"/>
      <c r="G20" s="47"/>
      <c r="H20" s="38" t="s">
        <v>217</v>
      </c>
      <c r="I20" s="48" t="s">
        <v>216</v>
      </c>
      <c r="J20" s="46"/>
      <c r="K20" s="47"/>
      <c r="L20" s="26" t="s">
        <v>217</v>
      </c>
      <c r="M20" s="48" t="s">
        <v>216</v>
      </c>
      <c r="N20" s="46"/>
      <c r="O20" s="47"/>
      <c r="P20" s="38" t="s">
        <v>217</v>
      </c>
      <c r="Q20" s="48" t="s">
        <v>216</v>
      </c>
      <c r="R20" s="46"/>
      <c r="S20" s="47"/>
      <c r="T20" s="26" t="s">
        <v>217</v>
      </c>
    </row>
    <row r="21" spans="1:20" ht="50.1" customHeight="1" x14ac:dyDescent="0.3">
      <c r="A21" s="49" t="s">
        <v>218</v>
      </c>
      <c r="B21" s="27" t="s">
        <v>219</v>
      </c>
      <c r="C21" s="28">
        <v>45922</v>
      </c>
      <c r="D21" s="29"/>
      <c r="E21" s="51" t="s">
        <v>218</v>
      </c>
      <c r="F21" s="27" t="s">
        <v>219</v>
      </c>
      <c r="G21" s="28">
        <v>45923</v>
      </c>
      <c r="H21" s="30"/>
      <c r="I21" s="51" t="s">
        <v>218</v>
      </c>
      <c r="J21" s="27" t="s">
        <v>219</v>
      </c>
      <c r="K21" s="28">
        <v>45924</v>
      </c>
      <c r="L21" s="29"/>
      <c r="M21" s="51" t="s">
        <v>218</v>
      </c>
      <c r="N21" s="27" t="s">
        <v>219</v>
      </c>
      <c r="O21" s="28">
        <v>45925</v>
      </c>
      <c r="P21" s="30"/>
      <c r="Q21" s="51" t="s">
        <v>218</v>
      </c>
      <c r="R21" s="27" t="s">
        <v>219</v>
      </c>
      <c r="S21" s="28">
        <v>45926</v>
      </c>
      <c r="T21" s="29"/>
    </row>
    <row r="22" spans="1:20" ht="50.1" customHeight="1" x14ac:dyDescent="0.3">
      <c r="A22" s="50"/>
      <c r="B22" s="27" t="s">
        <v>220</v>
      </c>
      <c r="C22" s="28"/>
      <c r="D22" s="31" t="s">
        <v>221</v>
      </c>
      <c r="E22" s="52"/>
      <c r="F22" s="27" t="s">
        <v>220</v>
      </c>
      <c r="G22" s="28"/>
      <c r="H22" s="32" t="s">
        <v>221</v>
      </c>
      <c r="I22" s="52"/>
      <c r="J22" s="27" t="s">
        <v>220</v>
      </c>
      <c r="K22" s="28"/>
      <c r="L22" s="31" t="s">
        <v>221</v>
      </c>
      <c r="M22" s="52"/>
      <c r="N22" s="27" t="s">
        <v>220</v>
      </c>
      <c r="O22" s="28"/>
      <c r="P22" s="32" t="s">
        <v>221</v>
      </c>
      <c r="Q22" s="52"/>
      <c r="R22" s="27" t="s">
        <v>220</v>
      </c>
      <c r="S22" s="28"/>
      <c r="T22" s="31" t="s">
        <v>221</v>
      </c>
    </row>
    <row r="23" spans="1:20" ht="50.1" customHeight="1" x14ac:dyDescent="0.3">
      <c r="A23" s="49" t="s">
        <v>12</v>
      </c>
      <c r="B23" s="33" t="s">
        <v>251</v>
      </c>
      <c r="C23" s="33" t="s">
        <v>252</v>
      </c>
      <c r="D23" s="41" t="s">
        <v>221</v>
      </c>
      <c r="E23" s="51" t="s">
        <v>12</v>
      </c>
      <c r="F23" s="33" t="s">
        <v>253</v>
      </c>
      <c r="G23" s="33" t="s">
        <v>254</v>
      </c>
      <c r="H23" s="41" t="s">
        <v>221</v>
      </c>
      <c r="I23" s="51" t="s">
        <v>12</v>
      </c>
      <c r="J23" s="33" t="s">
        <v>255</v>
      </c>
      <c r="K23" s="33" t="s">
        <v>256</v>
      </c>
      <c r="L23" s="41" t="s">
        <v>221</v>
      </c>
      <c r="M23" s="51" t="s">
        <v>12</v>
      </c>
      <c r="N23" s="33" t="s">
        <v>257</v>
      </c>
      <c r="O23" s="33" t="s">
        <v>258</v>
      </c>
      <c r="P23" s="41" t="s">
        <v>221</v>
      </c>
      <c r="Q23" s="51" t="s">
        <v>12</v>
      </c>
      <c r="R23" s="33" t="s">
        <v>259</v>
      </c>
      <c r="S23" s="33" t="s">
        <v>260</v>
      </c>
      <c r="T23" s="41" t="s">
        <v>221</v>
      </c>
    </row>
    <row r="24" spans="1:20" ht="50.1" customHeight="1" x14ac:dyDescent="0.3">
      <c r="A24" s="55"/>
      <c r="B24" s="33" t="s">
        <v>232</v>
      </c>
      <c r="C24" s="33">
        <v>0</v>
      </c>
      <c r="D24" s="42"/>
      <c r="E24" s="53"/>
      <c r="F24" s="33" t="s">
        <v>232</v>
      </c>
      <c r="G24" s="33">
        <v>0</v>
      </c>
      <c r="H24" s="42"/>
      <c r="I24" s="53"/>
      <c r="J24" s="33" t="s">
        <v>232</v>
      </c>
      <c r="K24" s="33">
        <v>0</v>
      </c>
      <c r="L24" s="42"/>
      <c r="M24" s="53"/>
      <c r="N24" s="33" t="s">
        <v>232</v>
      </c>
      <c r="O24" s="33">
        <v>0</v>
      </c>
      <c r="P24" s="42"/>
      <c r="Q24" s="53"/>
      <c r="R24" s="33" t="s">
        <v>232</v>
      </c>
      <c r="S24" s="33">
        <v>0</v>
      </c>
      <c r="T24" s="42"/>
    </row>
    <row r="25" spans="1:20" ht="50.1" customHeight="1" thickBot="1" x14ac:dyDescent="0.35">
      <c r="A25" s="56"/>
      <c r="B25" s="34">
        <v>0</v>
      </c>
      <c r="C25" s="34">
        <v>0</v>
      </c>
      <c r="D25" s="43"/>
      <c r="E25" s="54"/>
      <c r="F25" s="34">
        <v>0</v>
      </c>
      <c r="G25" s="34">
        <v>0</v>
      </c>
      <c r="H25" s="43"/>
      <c r="I25" s="54"/>
      <c r="J25" s="34">
        <v>0</v>
      </c>
      <c r="K25" s="34">
        <v>0</v>
      </c>
      <c r="L25" s="43"/>
      <c r="M25" s="54"/>
      <c r="N25" s="34">
        <v>0</v>
      </c>
      <c r="O25" s="34">
        <v>0</v>
      </c>
      <c r="P25" s="43"/>
      <c r="Q25" s="54"/>
      <c r="R25" s="34">
        <v>0</v>
      </c>
      <c r="S25" s="34">
        <v>0</v>
      </c>
      <c r="T25" s="43"/>
    </row>
    <row r="26" spans="1:20" ht="35.1" customHeight="1" thickTop="1" x14ac:dyDescent="0.3">
      <c r="A26" s="45" t="s">
        <v>216</v>
      </c>
      <c r="B26" s="46"/>
      <c r="C26" s="47"/>
      <c r="D26" s="35" t="s">
        <v>217</v>
      </c>
      <c r="E26" s="48" t="s">
        <v>216</v>
      </c>
      <c r="F26" s="46"/>
      <c r="G26" s="47"/>
      <c r="H26" s="36" t="s">
        <v>217</v>
      </c>
      <c r="I26" s="48" t="s">
        <v>216</v>
      </c>
      <c r="J26" s="46"/>
      <c r="K26" s="47"/>
      <c r="L26" s="35" t="s">
        <v>217</v>
      </c>
      <c r="M26" s="48" t="s">
        <v>216</v>
      </c>
      <c r="N26" s="46"/>
      <c r="O26" s="47"/>
      <c r="P26" s="36" t="s">
        <v>217</v>
      </c>
      <c r="Q26" s="48" t="s">
        <v>216</v>
      </c>
      <c r="R26" s="46"/>
      <c r="S26" s="47"/>
      <c r="T26" s="35" t="s">
        <v>217</v>
      </c>
    </row>
    <row r="27" spans="1:20" ht="50.1" customHeight="1" x14ac:dyDescent="0.3">
      <c r="A27" s="49" t="s">
        <v>218</v>
      </c>
      <c r="B27" s="27" t="s">
        <v>219</v>
      </c>
      <c r="C27" s="28">
        <v>45929</v>
      </c>
      <c r="D27" s="29"/>
      <c r="E27" s="51" t="s">
        <v>218</v>
      </c>
      <c r="F27" s="27" t="s">
        <v>219</v>
      </c>
      <c r="G27" s="28">
        <v>45930</v>
      </c>
      <c r="H27" s="30"/>
      <c r="I27" s="51" t="s">
        <v>218</v>
      </c>
      <c r="J27" s="27" t="s">
        <v>219</v>
      </c>
      <c r="K27" s="28">
        <v>45931</v>
      </c>
      <c r="L27" s="29"/>
      <c r="M27" s="51" t="s">
        <v>218</v>
      </c>
      <c r="N27" s="27" t="s">
        <v>219</v>
      </c>
      <c r="O27" s="28">
        <v>45932</v>
      </c>
      <c r="P27" s="30"/>
      <c r="Q27" s="51" t="s">
        <v>218</v>
      </c>
      <c r="R27" s="27" t="s">
        <v>219</v>
      </c>
      <c r="S27" s="28">
        <v>45933</v>
      </c>
      <c r="T27" s="29"/>
    </row>
    <row r="28" spans="1:20" ht="50.1" customHeight="1" x14ac:dyDescent="0.3">
      <c r="A28" s="50"/>
      <c r="B28" s="27" t="s">
        <v>220</v>
      </c>
      <c r="C28" s="28"/>
      <c r="D28" s="31" t="s">
        <v>221</v>
      </c>
      <c r="E28" s="52"/>
      <c r="F28" s="27" t="s">
        <v>220</v>
      </c>
      <c r="G28" s="28"/>
      <c r="H28" s="32" t="s">
        <v>221</v>
      </c>
      <c r="I28" s="52"/>
      <c r="J28" s="27" t="s">
        <v>220</v>
      </c>
      <c r="K28" s="28"/>
      <c r="L28" s="31" t="s">
        <v>221</v>
      </c>
      <c r="M28" s="52"/>
      <c r="N28" s="27" t="s">
        <v>220</v>
      </c>
      <c r="O28" s="28"/>
      <c r="P28" s="32" t="s">
        <v>221</v>
      </c>
      <c r="Q28" s="52"/>
      <c r="R28" s="27" t="s">
        <v>220</v>
      </c>
      <c r="S28" s="28"/>
      <c r="T28" s="31" t="s">
        <v>221</v>
      </c>
    </row>
    <row r="29" spans="1:20" ht="50.1" customHeight="1" x14ac:dyDescent="0.3">
      <c r="A29" s="49" t="s">
        <v>12</v>
      </c>
      <c r="B29" s="33" t="s">
        <v>261</v>
      </c>
      <c r="C29" s="33" t="s">
        <v>262</v>
      </c>
      <c r="D29" s="41" t="s">
        <v>221</v>
      </c>
      <c r="E29" s="51" t="s">
        <v>12</v>
      </c>
      <c r="F29" s="33" t="s">
        <v>263</v>
      </c>
      <c r="G29" s="33" t="s">
        <v>264</v>
      </c>
      <c r="H29" s="41" t="s">
        <v>221</v>
      </c>
      <c r="I29" s="51" t="s">
        <v>12</v>
      </c>
      <c r="J29" s="33">
        <v>0</v>
      </c>
      <c r="K29" s="33">
        <v>0</v>
      </c>
      <c r="L29" s="41" t="s">
        <v>221</v>
      </c>
      <c r="M29" s="51" t="s">
        <v>12</v>
      </c>
      <c r="N29" s="33">
        <v>0</v>
      </c>
      <c r="O29" s="33">
        <v>0</v>
      </c>
      <c r="P29" s="41" t="s">
        <v>221</v>
      </c>
      <c r="Q29" s="51" t="s">
        <v>12</v>
      </c>
      <c r="R29" s="33">
        <v>0</v>
      </c>
      <c r="S29" s="33">
        <v>0</v>
      </c>
      <c r="T29" s="41" t="s">
        <v>221</v>
      </c>
    </row>
    <row r="30" spans="1:20" ht="50.1" customHeight="1" x14ac:dyDescent="0.3">
      <c r="A30" s="55"/>
      <c r="B30" s="33" t="s">
        <v>232</v>
      </c>
      <c r="C30" s="33">
        <v>0</v>
      </c>
      <c r="D30" s="42"/>
      <c r="E30" s="53"/>
      <c r="F30" s="33" t="s">
        <v>232</v>
      </c>
      <c r="G30" s="33">
        <v>0</v>
      </c>
      <c r="H30" s="42"/>
      <c r="I30" s="53"/>
      <c r="J30" s="33">
        <v>0</v>
      </c>
      <c r="K30" s="33">
        <v>0</v>
      </c>
      <c r="L30" s="42"/>
      <c r="M30" s="53"/>
      <c r="N30" s="33">
        <v>0</v>
      </c>
      <c r="O30" s="33">
        <v>0</v>
      </c>
      <c r="P30" s="42"/>
      <c r="Q30" s="53"/>
      <c r="R30" s="33">
        <v>0</v>
      </c>
      <c r="S30" s="33">
        <v>0</v>
      </c>
      <c r="T30" s="42"/>
    </row>
    <row r="31" spans="1:20" ht="50.1" customHeight="1" x14ac:dyDescent="0.3">
      <c r="A31" s="50"/>
      <c r="B31" s="33">
        <v>0</v>
      </c>
      <c r="C31" s="33">
        <v>0</v>
      </c>
      <c r="D31" s="44"/>
      <c r="E31" s="52"/>
      <c r="F31" s="33">
        <v>0</v>
      </c>
      <c r="G31" s="33">
        <v>0</v>
      </c>
      <c r="H31" s="44"/>
      <c r="I31" s="52"/>
      <c r="J31" s="33">
        <v>0</v>
      </c>
      <c r="K31" s="33">
        <v>0</v>
      </c>
      <c r="L31" s="44"/>
      <c r="M31" s="52"/>
      <c r="N31" s="33">
        <v>0</v>
      </c>
      <c r="O31" s="33">
        <v>0</v>
      </c>
      <c r="P31" s="44"/>
      <c r="Q31" s="52"/>
      <c r="R31" s="33">
        <v>0</v>
      </c>
      <c r="S31" s="33">
        <v>0</v>
      </c>
      <c r="T31" s="44"/>
    </row>
  </sheetData>
  <mergeCells count="75">
    <mergeCell ref="M29:M31"/>
    <mergeCell ref="Q29:Q31"/>
    <mergeCell ref="A29:A31"/>
    <mergeCell ref="E29:E31"/>
    <mergeCell ref="I29:I31"/>
    <mergeCell ref="A27:A28"/>
    <mergeCell ref="E27:E28"/>
    <mergeCell ref="I27:I28"/>
    <mergeCell ref="M27:M28"/>
    <mergeCell ref="Q27:Q28"/>
    <mergeCell ref="A26:C26"/>
    <mergeCell ref="E26:G26"/>
    <mergeCell ref="I26:K26"/>
    <mergeCell ref="M26:O26"/>
    <mergeCell ref="Q26:S26"/>
    <mergeCell ref="M23:M25"/>
    <mergeCell ref="Q23:Q25"/>
    <mergeCell ref="A23:A25"/>
    <mergeCell ref="E23:E25"/>
    <mergeCell ref="I23:I25"/>
    <mergeCell ref="A21:A22"/>
    <mergeCell ref="E21:E22"/>
    <mergeCell ref="I21:I22"/>
    <mergeCell ref="M21:M22"/>
    <mergeCell ref="Q21:Q22"/>
    <mergeCell ref="A20:C20"/>
    <mergeCell ref="E20:G20"/>
    <mergeCell ref="I20:K20"/>
    <mergeCell ref="M20:O20"/>
    <mergeCell ref="Q20:S20"/>
    <mergeCell ref="M17:M19"/>
    <mergeCell ref="Q17:Q19"/>
    <mergeCell ref="A17:A19"/>
    <mergeCell ref="E17:E19"/>
    <mergeCell ref="I17:I19"/>
    <mergeCell ref="A15:A16"/>
    <mergeCell ref="E15:E16"/>
    <mergeCell ref="I15:I16"/>
    <mergeCell ref="M15:M16"/>
    <mergeCell ref="Q15:Q16"/>
    <mergeCell ref="A14:C14"/>
    <mergeCell ref="E14:G14"/>
    <mergeCell ref="I14:K14"/>
    <mergeCell ref="M14:O14"/>
    <mergeCell ref="Q14:S14"/>
    <mergeCell ref="M11:M13"/>
    <mergeCell ref="Q11:Q13"/>
    <mergeCell ref="A11:A13"/>
    <mergeCell ref="E11:E13"/>
    <mergeCell ref="I11:I13"/>
    <mergeCell ref="A9:A10"/>
    <mergeCell ref="E9:E10"/>
    <mergeCell ref="I9:I10"/>
    <mergeCell ref="M9:M10"/>
    <mergeCell ref="Q9:Q10"/>
    <mergeCell ref="A8:C8"/>
    <mergeCell ref="E8:G8"/>
    <mergeCell ref="I8:K8"/>
    <mergeCell ref="M8:O8"/>
    <mergeCell ref="Q8:S8"/>
    <mergeCell ref="M5:M7"/>
    <mergeCell ref="Q5:Q7"/>
    <mergeCell ref="A5:A7"/>
    <mergeCell ref="E5:E7"/>
    <mergeCell ref="I5:I7"/>
    <mergeCell ref="A3:A4"/>
    <mergeCell ref="E3:E4"/>
    <mergeCell ref="I3:I4"/>
    <mergeCell ref="M3:M4"/>
    <mergeCell ref="Q3:Q4"/>
    <mergeCell ref="A2:C2"/>
    <mergeCell ref="E2:G2"/>
    <mergeCell ref="I2:K2"/>
    <mergeCell ref="M2:O2"/>
    <mergeCell ref="Q2:S2"/>
  </mergeCells>
  <phoneticPr fontId="2"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70" zoomScaleNormal="70" zoomScaleSheetLayoutView="70"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8" t="s">
        <v>2</v>
      </c>
      <c r="F7" s="8" t="s">
        <v>4</v>
      </c>
      <c r="G7" s="61"/>
      <c r="H7" s="74"/>
    </row>
    <row r="8" spans="1:8" ht="39.950000000000003" customHeight="1" x14ac:dyDescent="0.3">
      <c r="A8" s="57" t="s">
        <v>87</v>
      </c>
      <c r="B8" s="58" t="s">
        <v>12</v>
      </c>
      <c r="C8" s="58" t="s">
        <v>88</v>
      </c>
      <c r="D8" s="16" t="s">
        <v>89</v>
      </c>
      <c r="E8" s="17">
        <v>26</v>
      </c>
      <c r="F8" s="17">
        <v>40</v>
      </c>
      <c r="G8" s="20">
        <f>($C$3*E8)+($C$4*F8)</f>
        <v>0</v>
      </c>
      <c r="H8" s="59" t="s">
        <v>90</v>
      </c>
    </row>
    <row r="9" spans="1:8" ht="39.950000000000003" customHeight="1" x14ac:dyDescent="0.3">
      <c r="A9" s="57" t="s">
        <v>15</v>
      </c>
      <c r="B9" s="58" t="s">
        <v>15</v>
      </c>
      <c r="C9" s="58" t="s">
        <v>15</v>
      </c>
      <c r="D9" s="16" t="s">
        <v>37</v>
      </c>
      <c r="E9" s="17">
        <v>16.25</v>
      </c>
      <c r="F9" s="17">
        <v>25</v>
      </c>
      <c r="G9" s="20">
        <f t="shared" ref="G9:G27" si="0">($C$3*E9)+($C$4*F9)</f>
        <v>0</v>
      </c>
      <c r="H9" s="59" t="s">
        <v>15</v>
      </c>
    </row>
    <row r="10" spans="1:8" ht="39.950000000000003" customHeight="1" x14ac:dyDescent="0.3">
      <c r="A10" s="57" t="s">
        <v>15</v>
      </c>
      <c r="B10" s="58" t="s">
        <v>15</v>
      </c>
      <c r="C10" s="58" t="s">
        <v>15</v>
      </c>
      <c r="D10" s="16" t="s">
        <v>39</v>
      </c>
      <c r="E10" s="17">
        <v>16.25</v>
      </c>
      <c r="F10" s="17">
        <v>25</v>
      </c>
      <c r="G10" s="20">
        <f t="shared" si="0"/>
        <v>0</v>
      </c>
      <c r="H10" s="59" t="s">
        <v>15</v>
      </c>
    </row>
    <row r="11" spans="1:8" ht="39.950000000000003" customHeight="1" x14ac:dyDescent="0.3">
      <c r="A11" s="57" t="s">
        <v>15</v>
      </c>
      <c r="B11" s="58" t="s">
        <v>15</v>
      </c>
      <c r="C11" s="58" t="s">
        <v>15</v>
      </c>
      <c r="D11" s="16" t="s">
        <v>19</v>
      </c>
      <c r="E11" s="17">
        <v>4.875</v>
      </c>
      <c r="F11" s="17">
        <v>7.5</v>
      </c>
      <c r="G11" s="20">
        <f t="shared" si="0"/>
        <v>0</v>
      </c>
      <c r="H11" s="59" t="s">
        <v>15</v>
      </c>
    </row>
    <row r="12" spans="1:8" ht="39.950000000000003" customHeight="1" x14ac:dyDescent="0.3">
      <c r="A12" s="57" t="s">
        <v>15</v>
      </c>
      <c r="B12" s="58" t="s">
        <v>15</v>
      </c>
      <c r="C12" s="58" t="s">
        <v>15</v>
      </c>
      <c r="D12" s="16" t="s">
        <v>20</v>
      </c>
      <c r="E12" s="17">
        <v>4.875</v>
      </c>
      <c r="F12" s="17">
        <v>7.5</v>
      </c>
      <c r="G12" s="20">
        <f t="shared" si="0"/>
        <v>0</v>
      </c>
      <c r="H12" s="59" t="s">
        <v>15</v>
      </c>
    </row>
    <row r="13" spans="1:8" ht="39.950000000000003" customHeight="1" x14ac:dyDescent="0.3">
      <c r="A13" s="57" t="s">
        <v>15</v>
      </c>
      <c r="B13" s="58" t="s">
        <v>15</v>
      </c>
      <c r="C13" s="58" t="s">
        <v>15</v>
      </c>
      <c r="D13" s="16" t="s">
        <v>35</v>
      </c>
      <c r="E13" s="17">
        <v>3.25</v>
      </c>
      <c r="F13" s="17">
        <v>5</v>
      </c>
      <c r="G13" s="20">
        <f t="shared" si="0"/>
        <v>0</v>
      </c>
      <c r="H13" s="59" t="s">
        <v>15</v>
      </c>
    </row>
    <row r="14" spans="1:8" ht="39.950000000000003" customHeight="1" x14ac:dyDescent="0.3">
      <c r="A14" s="57" t="s">
        <v>15</v>
      </c>
      <c r="B14" s="58" t="s">
        <v>15</v>
      </c>
      <c r="C14" s="58" t="s">
        <v>15</v>
      </c>
      <c r="D14" s="16" t="s">
        <v>40</v>
      </c>
      <c r="E14" s="17">
        <v>1.9500000000000002</v>
      </c>
      <c r="F14" s="17">
        <v>3</v>
      </c>
      <c r="G14" s="20">
        <f t="shared" si="0"/>
        <v>0</v>
      </c>
      <c r="H14" s="59" t="s">
        <v>15</v>
      </c>
    </row>
    <row r="15" spans="1:8" ht="39.950000000000003" customHeight="1" x14ac:dyDescent="0.3">
      <c r="A15" s="57" t="s">
        <v>15</v>
      </c>
      <c r="B15" s="58" t="s">
        <v>15</v>
      </c>
      <c r="C15" s="58" t="s">
        <v>15</v>
      </c>
      <c r="D15" s="16" t="s">
        <v>23</v>
      </c>
      <c r="E15" s="17">
        <v>1.625</v>
      </c>
      <c r="F15" s="17">
        <v>2.5</v>
      </c>
      <c r="G15" s="20">
        <f t="shared" si="0"/>
        <v>0</v>
      </c>
      <c r="H15" s="59" t="s">
        <v>15</v>
      </c>
    </row>
    <row r="16" spans="1:8" ht="39.950000000000003" customHeight="1" x14ac:dyDescent="0.3">
      <c r="A16" s="57" t="s">
        <v>15</v>
      </c>
      <c r="B16" s="58" t="s">
        <v>15</v>
      </c>
      <c r="C16" s="58" t="s">
        <v>15</v>
      </c>
      <c r="D16" s="16" t="s">
        <v>24</v>
      </c>
      <c r="E16" s="17">
        <v>0.65</v>
      </c>
      <c r="F16" s="17">
        <v>1</v>
      </c>
      <c r="G16" s="20">
        <f t="shared" si="0"/>
        <v>0</v>
      </c>
      <c r="H16" s="59" t="s">
        <v>15</v>
      </c>
    </row>
    <row r="17" spans="1:8" ht="39.950000000000003" customHeight="1" x14ac:dyDescent="0.3">
      <c r="A17" s="57" t="s">
        <v>15</v>
      </c>
      <c r="B17" s="58" t="s">
        <v>15</v>
      </c>
      <c r="C17" s="58" t="s">
        <v>15</v>
      </c>
      <c r="D17" s="16" t="s">
        <v>32</v>
      </c>
      <c r="E17" s="17">
        <v>0.32500000000000001</v>
      </c>
      <c r="F17" s="17">
        <v>0.5</v>
      </c>
      <c r="G17" s="20">
        <f t="shared" si="0"/>
        <v>0</v>
      </c>
      <c r="H17" s="59" t="s">
        <v>15</v>
      </c>
    </row>
    <row r="18" spans="1:8" ht="39.950000000000003" customHeight="1" x14ac:dyDescent="0.3">
      <c r="A18" s="57" t="s">
        <v>15</v>
      </c>
      <c r="B18" s="58" t="s">
        <v>15</v>
      </c>
      <c r="C18" s="58" t="s">
        <v>15</v>
      </c>
      <c r="D18" s="16" t="s">
        <v>18</v>
      </c>
      <c r="E18" s="17">
        <v>0.13</v>
      </c>
      <c r="F18" s="17">
        <v>0.2</v>
      </c>
      <c r="G18" s="20">
        <f t="shared" si="0"/>
        <v>0</v>
      </c>
      <c r="H18" s="59" t="s">
        <v>15</v>
      </c>
    </row>
    <row r="19" spans="1:8" ht="39.950000000000003" customHeight="1" x14ac:dyDescent="0.3">
      <c r="A19" s="57" t="s">
        <v>15</v>
      </c>
      <c r="B19" s="58" t="s">
        <v>15</v>
      </c>
      <c r="C19" s="58" t="s">
        <v>15</v>
      </c>
      <c r="D19" s="16" t="s">
        <v>76</v>
      </c>
      <c r="E19" s="17">
        <v>6.5000000000000002E-2</v>
      </c>
      <c r="F19" s="17">
        <v>0.1</v>
      </c>
      <c r="G19" s="20">
        <f t="shared" si="0"/>
        <v>0</v>
      </c>
      <c r="H19" s="59" t="s">
        <v>15</v>
      </c>
    </row>
    <row r="20" spans="1:8" ht="39.950000000000003" customHeight="1" x14ac:dyDescent="0.3">
      <c r="A20" s="57" t="s">
        <v>15</v>
      </c>
      <c r="B20" s="58" t="s">
        <v>15</v>
      </c>
      <c r="C20" s="58" t="s">
        <v>91</v>
      </c>
      <c r="D20" s="16" t="s">
        <v>45</v>
      </c>
      <c r="E20" s="17">
        <v>9.75</v>
      </c>
      <c r="F20" s="17">
        <v>15</v>
      </c>
      <c r="G20" s="20">
        <f t="shared" si="0"/>
        <v>0</v>
      </c>
      <c r="H20" s="59" t="s">
        <v>92</v>
      </c>
    </row>
    <row r="21" spans="1:8" ht="39.950000000000003" customHeight="1" x14ac:dyDescent="0.3">
      <c r="A21" s="57" t="s">
        <v>15</v>
      </c>
      <c r="B21" s="58" t="s">
        <v>15</v>
      </c>
      <c r="C21" s="58" t="s">
        <v>15</v>
      </c>
      <c r="D21" s="16" t="s">
        <v>29</v>
      </c>
      <c r="E21" s="17">
        <v>1.9500000000000002</v>
      </c>
      <c r="F21" s="17">
        <v>3</v>
      </c>
      <c r="G21" s="20">
        <f t="shared" si="0"/>
        <v>0</v>
      </c>
      <c r="H21" s="59" t="s">
        <v>15</v>
      </c>
    </row>
    <row r="22" spans="1:8" ht="39.950000000000003" customHeight="1" x14ac:dyDescent="0.3">
      <c r="A22" s="57" t="s">
        <v>15</v>
      </c>
      <c r="B22" s="58" t="s">
        <v>15</v>
      </c>
      <c r="C22" s="58" t="s">
        <v>15</v>
      </c>
      <c r="D22" s="16" t="s">
        <v>93</v>
      </c>
      <c r="E22" s="17">
        <v>1.9500000000000002</v>
      </c>
      <c r="F22" s="17">
        <v>3</v>
      </c>
      <c r="G22" s="20">
        <f t="shared" si="0"/>
        <v>0</v>
      </c>
      <c r="H22" s="59" t="s">
        <v>15</v>
      </c>
    </row>
    <row r="23" spans="1:8" ht="39.950000000000003" customHeight="1" x14ac:dyDescent="0.3">
      <c r="A23" s="57" t="s">
        <v>15</v>
      </c>
      <c r="B23" s="58" t="s">
        <v>15</v>
      </c>
      <c r="C23" s="58" t="s">
        <v>15</v>
      </c>
      <c r="D23" s="16" t="s">
        <v>21</v>
      </c>
      <c r="E23" s="17">
        <v>1.3</v>
      </c>
      <c r="F23" s="17">
        <v>2</v>
      </c>
      <c r="G23" s="20">
        <f t="shared" si="0"/>
        <v>0</v>
      </c>
      <c r="H23" s="59" t="s">
        <v>15</v>
      </c>
    </row>
    <row r="24" spans="1:8" ht="39.950000000000003" customHeight="1" x14ac:dyDescent="0.3">
      <c r="A24" s="57" t="s">
        <v>15</v>
      </c>
      <c r="B24" s="58" t="s">
        <v>15</v>
      </c>
      <c r="C24" s="58" t="s">
        <v>15</v>
      </c>
      <c r="D24" s="16" t="s">
        <v>24</v>
      </c>
      <c r="E24" s="17">
        <v>0.65</v>
      </c>
      <c r="F24" s="17">
        <v>1</v>
      </c>
      <c r="G24" s="20">
        <f t="shared" si="0"/>
        <v>0</v>
      </c>
      <c r="H24" s="59" t="s">
        <v>15</v>
      </c>
    </row>
    <row r="25" spans="1:8" ht="39.950000000000003" customHeight="1" x14ac:dyDescent="0.3">
      <c r="A25" s="57" t="s">
        <v>15</v>
      </c>
      <c r="B25" s="58" t="s">
        <v>15</v>
      </c>
      <c r="C25" s="58" t="s">
        <v>15</v>
      </c>
      <c r="D25" s="16" t="s">
        <v>38</v>
      </c>
      <c r="E25" s="17">
        <v>0.65</v>
      </c>
      <c r="F25" s="17">
        <v>1</v>
      </c>
      <c r="G25" s="20">
        <f t="shared" si="0"/>
        <v>0</v>
      </c>
      <c r="H25" s="59" t="s">
        <v>15</v>
      </c>
    </row>
    <row r="26" spans="1:8" ht="39.950000000000003" customHeight="1" x14ac:dyDescent="0.3">
      <c r="A26" s="57" t="s">
        <v>15</v>
      </c>
      <c r="B26" s="58" t="s">
        <v>15</v>
      </c>
      <c r="C26" s="58" t="s">
        <v>15</v>
      </c>
      <c r="D26" s="16" t="s">
        <v>42</v>
      </c>
      <c r="E26" s="17">
        <v>0.13</v>
      </c>
      <c r="F26" s="17">
        <v>0.2</v>
      </c>
      <c r="G26" s="20">
        <f t="shared" si="0"/>
        <v>0</v>
      </c>
      <c r="H26" s="59" t="s">
        <v>15</v>
      </c>
    </row>
    <row r="27" spans="1:8" ht="39.950000000000003" customHeight="1" x14ac:dyDescent="0.3">
      <c r="A27" s="57" t="s">
        <v>15</v>
      </c>
      <c r="B27" s="58" t="s">
        <v>15</v>
      </c>
      <c r="C27" s="18" t="s">
        <v>26</v>
      </c>
      <c r="D27" s="16" t="s">
        <v>27</v>
      </c>
      <c r="E27" s="17">
        <v>13</v>
      </c>
      <c r="F27" s="17">
        <v>20</v>
      </c>
      <c r="G27" s="20">
        <f t="shared" si="0"/>
        <v>0</v>
      </c>
      <c r="H27" s="19" t="s">
        <v>28</v>
      </c>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G6:G7"/>
    <mergeCell ref="A1:H1"/>
    <mergeCell ref="A2:C2"/>
    <mergeCell ref="D2:G2"/>
    <mergeCell ref="H2:H4"/>
    <mergeCell ref="A3:B3"/>
    <mergeCell ref="D3:G4"/>
    <mergeCell ref="A4:B4"/>
    <mergeCell ref="H6:H7"/>
    <mergeCell ref="A6:A7"/>
    <mergeCell ref="B6:B7"/>
    <mergeCell ref="C6:C7"/>
    <mergeCell ref="D6:D7"/>
    <mergeCell ref="E6:F6"/>
    <mergeCell ref="A8:A27"/>
    <mergeCell ref="B8:B27"/>
    <mergeCell ref="C8:C19"/>
    <mergeCell ref="H8:H19"/>
    <mergeCell ref="C20:C26"/>
    <mergeCell ref="H20:H2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94</v>
      </c>
      <c r="B8" s="58" t="s">
        <v>12</v>
      </c>
      <c r="C8" s="58" t="s">
        <v>95</v>
      </c>
      <c r="D8" s="16" t="s">
        <v>89</v>
      </c>
      <c r="E8" s="17">
        <v>32.5</v>
      </c>
      <c r="F8" s="17">
        <v>50</v>
      </c>
      <c r="G8" s="20">
        <f>($C$3*E8)+($C$4*F8)</f>
        <v>0</v>
      </c>
      <c r="H8" s="59" t="s">
        <v>96</v>
      </c>
    </row>
    <row r="9" spans="1:8" ht="39.950000000000003" customHeight="1" x14ac:dyDescent="0.3">
      <c r="A9" s="57" t="s">
        <v>15</v>
      </c>
      <c r="B9" s="58" t="s">
        <v>15</v>
      </c>
      <c r="C9" s="58" t="s">
        <v>15</v>
      </c>
      <c r="D9" s="16" t="s">
        <v>49</v>
      </c>
      <c r="E9" s="17">
        <v>6.5</v>
      </c>
      <c r="F9" s="17">
        <v>10</v>
      </c>
      <c r="G9" s="20">
        <f t="shared" ref="G9:G22" si="0">($C$3*E9)+($C$4*F9)</f>
        <v>0</v>
      </c>
      <c r="H9" s="59" t="s">
        <v>15</v>
      </c>
    </row>
    <row r="10" spans="1:8" ht="39.950000000000003" customHeight="1" x14ac:dyDescent="0.3">
      <c r="A10" s="57" t="s">
        <v>15</v>
      </c>
      <c r="B10" s="58" t="s">
        <v>15</v>
      </c>
      <c r="C10" s="58" t="s">
        <v>15</v>
      </c>
      <c r="D10" s="16" t="s">
        <v>20</v>
      </c>
      <c r="E10" s="17">
        <v>6.5</v>
      </c>
      <c r="F10" s="17">
        <v>10</v>
      </c>
      <c r="G10" s="20">
        <f t="shared" si="0"/>
        <v>0</v>
      </c>
      <c r="H10" s="59" t="s">
        <v>15</v>
      </c>
    </row>
    <row r="11" spans="1:8" ht="39.950000000000003" customHeight="1" x14ac:dyDescent="0.3">
      <c r="A11" s="57" t="s">
        <v>15</v>
      </c>
      <c r="B11" s="58" t="s">
        <v>15</v>
      </c>
      <c r="C11" s="58" t="s">
        <v>15</v>
      </c>
      <c r="D11" s="16" t="s">
        <v>97</v>
      </c>
      <c r="E11" s="17">
        <v>6.5</v>
      </c>
      <c r="F11" s="17">
        <v>10</v>
      </c>
      <c r="G11" s="20">
        <f t="shared" si="0"/>
        <v>0</v>
      </c>
      <c r="H11" s="59" t="s">
        <v>15</v>
      </c>
    </row>
    <row r="12" spans="1:8" ht="39.950000000000003" customHeight="1" x14ac:dyDescent="0.3">
      <c r="A12" s="57" t="s">
        <v>15</v>
      </c>
      <c r="B12" s="58" t="s">
        <v>15</v>
      </c>
      <c r="C12" s="58" t="s">
        <v>15</v>
      </c>
      <c r="D12" s="16" t="s">
        <v>47</v>
      </c>
      <c r="E12" s="17">
        <v>6.5</v>
      </c>
      <c r="F12" s="17">
        <v>10</v>
      </c>
      <c r="G12" s="20">
        <f t="shared" si="0"/>
        <v>0</v>
      </c>
      <c r="H12" s="59" t="s">
        <v>15</v>
      </c>
    </row>
    <row r="13" spans="1:8" ht="39.950000000000003" customHeight="1" x14ac:dyDescent="0.3">
      <c r="A13" s="57" t="s">
        <v>15</v>
      </c>
      <c r="B13" s="58" t="s">
        <v>15</v>
      </c>
      <c r="C13" s="58" t="s">
        <v>15</v>
      </c>
      <c r="D13" s="16" t="s">
        <v>19</v>
      </c>
      <c r="E13" s="17">
        <v>4.55</v>
      </c>
      <c r="F13" s="17">
        <v>7</v>
      </c>
      <c r="G13" s="20">
        <f t="shared" si="0"/>
        <v>0</v>
      </c>
      <c r="H13" s="59" t="s">
        <v>15</v>
      </c>
    </row>
    <row r="14" spans="1:8" ht="39.950000000000003" customHeight="1" x14ac:dyDescent="0.3">
      <c r="A14" s="57" t="s">
        <v>15</v>
      </c>
      <c r="B14" s="58" t="s">
        <v>15</v>
      </c>
      <c r="C14" s="58" t="s">
        <v>15</v>
      </c>
      <c r="D14" s="16" t="s">
        <v>23</v>
      </c>
      <c r="E14" s="17">
        <v>1.625</v>
      </c>
      <c r="F14" s="17">
        <v>2.5</v>
      </c>
      <c r="G14" s="20">
        <f t="shared" si="0"/>
        <v>0</v>
      </c>
      <c r="H14" s="59" t="s">
        <v>15</v>
      </c>
    </row>
    <row r="15" spans="1:8" ht="39.950000000000003" customHeight="1" x14ac:dyDescent="0.3">
      <c r="A15" s="57" t="s">
        <v>15</v>
      </c>
      <c r="B15" s="58" t="s">
        <v>15</v>
      </c>
      <c r="C15" s="58" t="s">
        <v>98</v>
      </c>
      <c r="D15" s="16" t="s">
        <v>30</v>
      </c>
      <c r="E15" s="17">
        <v>13</v>
      </c>
      <c r="F15" s="17">
        <v>20</v>
      </c>
      <c r="G15" s="20">
        <f t="shared" si="0"/>
        <v>0</v>
      </c>
      <c r="H15" s="59" t="s">
        <v>99</v>
      </c>
    </row>
    <row r="16" spans="1:8" ht="39.950000000000003" customHeight="1" x14ac:dyDescent="0.3">
      <c r="A16" s="57" t="s">
        <v>15</v>
      </c>
      <c r="B16" s="58" t="s">
        <v>15</v>
      </c>
      <c r="C16" s="58" t="s">
        <v>15</v>
      </c>
      <c r="D16" s="16" t="s">
        <v>16</v>
      </c>
      <c r="E16" s="17">
        <v>1.3</v>
      </c>
      <c r="F16" s="17">
        <v>2</v>
      </c>
      <c r="G16" s="20">
        <f t="shared" si="0"/>
        <v>0</v>
      </c>
      <c r="H16" s="59" t="s">
        <v>15</v>
      </c>
    </row>
    <row r="17" spans="1:8" ht="39.950000000000003" customHeight="1" x14ac:dyDescent="0.3">
      <c r="A17" s="57" t="s">
        <v>15</v>
      </c>
      <c r="B17" s="58" t="s">
        <v>15</v>
      </c>
      <c r="C17" s="58" t="s">
        <v>15</v>
      </c>
      <c r="D17" s="16" t="s">
        <v>38</v>
      </c>
      <c r="E17" s="17">
        <v>1.3</v>
      </c>
      <c r="F17" s="17">
        <v>2</v>
      </c>
      <c r="G17" s="20">
        <f t="shared" si="0"/>
        <v>0</v>
      </c>
      <c r="H17" s="59" t="s">
        <v>15</v>
      </c>
    </row>
    <row r="18" spans="1:8" ht="39.950000000000003" customHeight="1" x14ac:dyDescent="0.3">
      <c r="A18" s="57" t="s">
        <v>15</v>
      </c>
      <c r="B18" s="58" t="s">
        <v>15</v>
      </c>
      <c r="C18" s="58" t="s">
        <v>15</v>
      </c>
      <c r="D18" s="16" t="s">
        <v>56</v>
      </c>
      <c r="E18" s="17">
        <v>1.3</v>
      </c>
      <c r="F18" s="17">
        <v>2</v>
      </c>
      <c r="G18" s="20">
        <f t="shared" si="0"/>
        <v>0</v>
      </c>
      <c r="H18" s="59" t="s">
        <v>15</v>
      </c>
    </row>
    <row r="19" spans="1:8" ht="39.950000000000003" customHeight="1" x14ac:dyDescent="0.3">
      <c r="A19" s="57" t="s">
        <v>15</v>
      </c>
      <c r="B19" s="58" t="s">
        <v>15</v>
      </c>
      <c r="C19" s="58" t="s">
        <v>15</v>
      </c>
      <c r="D19" s="16" t="s">
        <v>24</v>
      </c>
      <c r="E19" s="17">
        <v>0.32500000000000001</v>
      </c>
      <c r="F19" s="17">
        <v>0.5</v>
      </c>
      <c r="G19" s="20">
        <f t="shared" si="0"/>
        <v>0</v>
      </c>
      <c r="H19" s="59" t="s">
        <v>15</v>
      </c>
    </row>
    <row r="20" spans="1:8" ht="39.950000000000003" customHeight="1" x14ac:dyDescent="0.3">
      <c r="A20" s="57" t="s">
        <v>15</v>
      </c>
      <c r="B20" s="58" t="s">
        <v>15</v>
      </c>
      <c r="C20" s="58" t="s">
        <v>15</v>
      </c>
      <c r="D20" s="16" t="s">
        <v>18</v>
      </c>
      <c r="E20" s="17">
        <v>0.32500000000000001</v>
      </c>
      <c r="F20" s="17">
        <v>0.5</v>
      </c>
      <c r="G20" s="20">
        <f t="shared" si="0"/>
        <v>0</v>
      </c>
      <c r="H20" s="59" t="s">
        <v>15</v>
      </c>
    </row>
    <row r="21" spans="1:8" ht="39.950000000000003" customHeight="1" x14ac:dyDescent="0.3">
      <c r="A21" s="57" t="s">
        <v>15</v>
      </c>
      <c r="B21" s="58" t="s">
        <v>15</v>
      </c>
      <c r="C21" s="58" t="s">
        <v>15</v>
      </c>
      <c r="D21" s="16" t="s">
        <v>42</v>
      </c>
      <c r="E21" s="17">
        <v>0.13</v>
      </c>
      <c r="F21" s="17">
        <v>0.2</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4"/>
    <mergeCell ref="H8:H14"/>
    <mergeCell ref="C15:C21"/>
    <mergeCell ref="H15: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100</v>
      </c>
      <c r="B8" s="58" t="s">
        <v>12</v>
      </c>
      <c r="C8" s="58" t="s">
        <v>101</v>
      </c>
      <c r="D8" s="16" t="s">
        <v>13</v>
      </c>
      <c r="E8" s="17">
        <v>26</v>
      </c>
      <c r="F8" s="17">
        <v>40</v>
      </c>
      <c r="G8" s="20">
        <f>($C$3*E8)+($C$4*F8)</f>
        <v>0</v>
      </c>
      <c r="H8" s="59" t="s">
        <v>102</v>
      </c>
    </row>
    <row r="9" spans="1:8" ht="39.950000000000003" customHeight="1" x14ac:dyDescent="0.3">
      <c r="A9" s="57" t="s">
        <v>15</v>
      </c>
      <c r="B9" s="58" t="s">
        <v>15</v>
      </c>
      <c r="C9" s="58" t="s">
        <v>15</v>
      </c>
      <c r="D9" s="16" t="s">
        <v>60</v>
      </c>
      <c r="E9" s="17">
        <v>6.5</v>
      </c>
      <c r="F9" s="17">
        <v>10</v>
      </c>
      <c r="G9" s="20">
        <f t="shared" ref="G9:G21" si="0">($C$3*E9)+($C$4*F9)</f>
        <v>0</v>
      </c>
      <c r="H9" s="59" t="s">
        <v>15</v>
      </c>
    </row>
    <row r="10" spans="1:8" ht="39.950000000000003" customHeight="1" x14ac:dyDescent="0.3">
      <c r="A10" s="57" t="s">
        <v>15</v>
      </c>
      <c r="B10" s="58" t="s">
        <v>15</v>
      </c>
      <c r="C10" s="58" t="s">
        <v>15</v>
      </c>
      <c r="D10" s="16" t="s">
        <v>50</v>
      </c>
      <c r="E10" s="17">
        <v>3.9000000000000004</v>
      </c>
      <c r="F10" s="17">
        <v>6</v>
      </c>
      <c r="G10" s="20">
        <f t="shared" si="0"/>
        <v>0</v>
      </c>
      <c r="H10" s="59" t="s">
        <v>15</v>
      </c>
    </row>
    <row r="11" spans="1:8" ht="39.950000000000003" customHeight="1" x14ac:dyDescent="0.3">
      <c r="A11" s="57" t="s">
        <v>15</v>
      </c>
      <c r="B11" s="58" t="s">
        <v>15</v>
      </c>
      <c r="C11" s="58" t="s">
        <v>15</v>
      </c>
      <c r="D11" s="16" t="s">
        <v>23</v>
      </c>
      <c r="E11" s="17">
        <v>3.9000000000000004</v>
      </c>
      <c r="F11" s="17">
        <v>6</v>
      </c>
      <c r="G11" s="20">
        <f t="shared" si="0"/>
        <v>0</v>
      </c>
      <c r="H11" s="59" t="s">
        <v>15</v>
      </c>
    </row>
    <row r="12" spans="1:8" ht="39.950000000000003" customHeight="1" x14ac:dyDescent="0.3">
      <c r="A12" s="57" t="s">
        <v>15</v>
      </c>
      <c r="B12" s="58" t="s">
        <v>15</v>
      </c>
      <c r="C12" s="58" t="s">
        <v>15</v>
      </c>
      <c r="D12" s="16" t="s">
        <v>18</v>
      </c>
      <c r="E12" s="17">
        <v>0.65</v>
      </c>
      <c r="F12" s="17">
        <v>1</v>
      </c>
      <c r="G12" s="20">
        <f t="shared" si="0"/>
        <v>0</v>
      </c>
      <c r="H12" s="59" t="s">
        <v>15</v>
      </c>
    </row>
    <row r="13" spans="1:8" ht="39.950000000000003" customHeight="1" x14ac:dyDescent="0.3">
      <c r="A13" s="57" t="s">
        <v>15</v>
      </c>
      <c r="B13" s="58" t="s">
        <v>15</v>
      </c>
      <c r="C13" s="58" t="s">
        <v>15</v>
      </c>
      <c r="D13" s="16" t="s">
        <v>36</v>
      </c>
      <c r="E13" s="17">
        <v>0.32500000000000001</v>
      </c>
      <c r="F13" s="17">
        <v>0.5</v>
      </c>
      <c r="G13" s="20">
        <f t="shared" si="0"/>
        <v>0</v>
      </c>
      <c r="H13" s="59" t="s">
        <v>15</v>
      </c>
    </row>
    <row r="14" spans="1:8" ht="39.950000000000003" customHeight="1" x14ac:dyDescent="0.3">
      <c r="A14" s="57" t="s">
        <v>15</v>
      </c>
      <c r="B14" s="58" t="s">
        <v>15</v>
      </c>
      <c r="C14" s="58" t="s">
        <v>15</v>
      </c>
      <c r="D14" s="16" t="s">
        <v>25</v>
      </c>
      <c r="E14" s="17">
        <v>6.5000000000000002E-2</v>
      </c>
      <c r="F14" s="17">
        <v>0.1</v>
      </c>
      <c r="G14" s="20">
        <f t="shared" si="0"/>
        <v>0</v>
      </c>
      <c r="H14" s="59" t="s">
        <v>15</v>
      </c>
    </row>
    <row r="15" spans="1:8" ht="39.950000000000003" customHeight="1" x14ac:dyDescent="0.3">
      <c r="A15" s="57" t="s">
        <v>15</v>
      </c>
      <c r="B15" s="58" t="s">
        <v>15</v>
      </c>
      <c r="C15" s="58" t="s">
        <v>103</v>
      </c>
      <c r="D15" s="16" t="s">
        <v>49</v>
      </c>
      <c r="E15" s="17">
        <v>19.5</v>
      </c>
      <c r="F15" s="17">
        <v>30</v>
      </c>
      <c r="G15" s="20">
        <f t="shared" si="0"/>
        <v>0</v>
      </c>
      <c r="H15" s="59" t="s">
        <v>104</v>
      </c>
    </row>
    <row r="16" spans="1:8" ht="39.950000000000003" customHeight="1" x14ac:dyDescent="0.3">
      <c r="A16" s="57" t="s">
        <v>15</v>
      </c>
      <c r="B16" s="58" t="s">
        <v>15</v>
      </c>
      <c r="C16" s="58" t="s">
        <v>15</v>
      </c>
      <c r="D16" s="16" t="s">
        <v>35</v>
      </c>
      <c r="E16" s="17">
        <v>1.9500000000000002</v>
      </c>
      <c r="F16" s="17">
        <v>3</v>
      </c>
      <c r="G16" s="20">
        <f t="shared" si="0"/>
        <v>0</v>
      </c>
      <c r="H16" s="59" t="s">
        <v>15</v>
      </c>
    </row>
    <row r="17" spans="1:8" ht="39.950000000000003" customHeight="1" x14ac:dyDescent="0.3">
      <c r="A17" s="57" t="s">
        <v>15</v>
      </c>
      <c r="B17" s="58" t="s">
        <v>15</v>
      </c>
      <c r="C17" s="58" t="s">
        <v>15</v>
      </c>
      <c r="D17" s="16" t="s">
        <v>38</v>
      </c>
      <c r="E17" s="17">
        <v>0.65</v>
      </c>
      <c r="F17" s="17">
        <v>1</v>
      </c>
      <c r="G17" s="20">
        <f t="shared" si="0"/>
        <v>0</v>
      </c>
      <c r="H17" s="59" t="s">
        <v>15</v>
      </c>
    </row>
    <row r="18" spans="1:8" ht="39.950000000000003" customHeight="1" x14ac:dyDescent="0.3">
      <c r="A18" s="57" t="s">
        <v>15</v>
      </c>
      <c r="B18" s="58" t="s">
        <v>15</v>
      </c>
      <c r="C18" s="58" t="s">
        <v>15</v>
      </c>
      <c r="D18" s="16" t="s">
        <v>29</v>
      </c>
      <c r="E18" s="17">
        <v>0.32500000000000001</v>
      </c>
      <c r="F18" s="17">
        <v>0.5</v>
      </c>
      <c r="G18" s="20">
        <f t="shared" si="0"/>
        <v>0</v>
      </c>
      <c r="H18" s="59" t="s">
        <v>15</v>
      </c>
    </row>
    <row r="19" spans="1:8" ht="39.950000000000003" customHeight="1" x14ac:dyDescent="0.3">
      <c r="A19" s="57" t="s">
        <v>15</v>
      </c>
      <c r="B19" s="58" t="s">
        <v>15</v>
      </c>
      <c r="C19" s="58" t="s">
        <v>15</v>
      </c>
      <c r="D19" s="16" t="s">
        <v>24</v>
      </c>
      <c r="E19" s="17">
        <v>0.32500000000000001</v>
      </c>
      <c r="F19" s="17">
        <v>0.5</v>
      </c>
      <c r="G19" s="20">
        <f t="shared" si="0"/>
        <v>0</v>
      </c>
      <c r="H19" s="59" t="s">
        <v>15</v>
      </c>
    </row>
    <row r="20" spans="1:8" ht="39.950000000000003" customHeight="1" x14ac:dyDescent="0.3">
      <c r="A20" s="57" t="s">
        <v>15</v>
      </c>
      <c r="B20" s="58" t="s">
        <v>15</v>
      </c>
      <c r="C20" s="58" t="s">
        <v>15</v>
      </c>
      <c r="D20" s="16" t="s">
        <v>42</v>
      </c>
      <c r="E20" s="17">
        <v>0.13</v>
      </c>
      <c r="F20" s="17">
        <v>0.2</v>
      </c>
      <c r="G20" s="20">
        <f t="shared" si="0"/>
        <v>0</v>
      </c>
      <c r="H20" s="59" t="s">
        <v>15</v>
      </c>
    </row>
    <row r="21" spans="1:8" ht="39.950000000000003" customHeight="1" x14ac:dyDescent="0.3">
      <c r="A21" s="57" t="s">
        <v>15</v>
      </c>
      <c r="B21" s="58" t="s">
        <v>15</v>
      </c>
      <c r="C21" s="18" t="s">
        <v>26</v>
      </c>
      <c r="D21" s="16" t="s">
        <v>27</v>
      </c>
      <c r="E21" s="17">
        <v>13</v>
      </c>
      <c r="F21" s="17">
        <v>20</v>
      </c>
      <c r="G21" s="20">
        <f t="shared" si="0"/>
        <v>0</v>
      </c>
      <c r="H21" s="19" t="s">
        <v>28</v>
      </c>
    </row>
    <row r="22" spans="1:8" ht="39.950000000000003" customHeight="1" x14ac:dyDescent="0.3">
      <c r="A22" s="15"/>
      <c r="B22" s="15"/>
      <c r="C22" s="15"/>
      <c r="D22" s="15"/>
      <c r="E22" s="15"/>
      <c r="F22" s="15"/>
      <c r="G22" s="15"/>
      <c r="H22" s="15"/>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1"/>
    <mergeCell ref="B8:B21"/>
    <mergeCell ref="C8:C14"/>
    <mergeCell ref="H8:H14"/>
    <mergeCell ref="C15:C20"/>
    <mergeCell ref="H15:H20"/>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105</v>
      </c>
      <c r="B8" s="58" t="s">
        <v>12</v>
      </c>
      <c r="C8" s="58" t="s">
        <v>106</v>
      </c>
      <c r="D8" s="16" t="s">
        <v>89</v>
      </c>
      <c r="E8" s="17">
        <v>26</v>
      </c>
      <c r="F8" s="17">
        <v>40</v>
      </c>
      <c r="G8" s="20">
        <f>($C$3*E8)+($C$4*F8)</f>
        <v>0</v>
      </c>
      <c r="H8" s="59" t="s">
        <v>107</v>
      </c>
    </row>
    <row r="9" spans="1:8" ht="39.950000000000003" customHeight="1" x14ac:dyDescent="0.3">
      <c r="A9" s="57" t="s">
        <v>15</v>
      </c>
      <c r="B9" s="58" t="s">
        <v>15</v>
      </c>
      <c r="C9" s="58" t="s">
        <v>15</v>
      </c>
      <c r="D9" s="16" t="s">
        <v>108</v>
      </c>
      <c r="E9" s="17">
        <v>19.5</v>
      </c>
      <c r="F9" s="17">
        <v>30</v>
      </c>
      <c r="G9" s="20">
        <f t="shared" ref="G9:G22" si="0">($C$3*E9)+($C$4*F9)</f>
        <v>0</v>
      </c>
      <c r="H9" s="59" t="s">
        <v>15</v>
      </c>
    </row>
    <row r="10" spans="1:8" ht="39.950000000000003" customHeight="1" x14ac:dyDescent="0.3">
      <c r="A10" s="57" t="s">
        <v>15</v>
      </c>
      <c r="B10" s="58" t="s">
        <v>15</v>
      </c>
      <c r="C10" s="58" t="s">
        <v>15</v>
      </c>
      <c r="D10" s="16" t="s">
        <v>19</v>
      </c>
      <c r="E10" s="17">
        <v>4.875</v>
      </c>
      <c r="F10" s="17">
        <v>7.5</v>
      </c>
      <c r="G10" s="20">
        <f t="shared" si="0"/>
        <v>0</v>
      </c>
      <c r="H10" s="59" t="s">
        <v>15</v>
      </c>
    </row>
    <row r="11" spans="1:8" ht="39.950000000000003" customHeight="1" x14ac:dyDescent="0.3">
      <c r="A11" s="57" t="s">
        <v>15</v>
      </c>
      <c r="B11" s="58" t="s">
        <v>15</v>
      </c>
      <c r="C11" s="58" t="s">
        <v>15</v>
      </c>
      <c r="D11" s="16" t="s">
        <v>20</v>
      </c>
      <c r="E11" s="17">
        <v>4.875</v>
      </c>
      <c r="F11" s="17">
        <v>7.5</v>
      </c>
      <c r="G11" s="20">
        <f t="shared" si="0"/>
        <v>0</v>
      </c>
      <c r="H11" s="59" t="s">
        <v>15</v>
      </c>
    </row>
    <row r="12" spans="1:8" ht="39.950000000000003" customHeight="1" x14ac:dyDescent="0.3">
      <c r="A12" s="57" t="s">
        <v>15</v>
      </c>
      <c r="B12" s="58" t="s">
        <v>15</v>
      </c>
      <c r="C12" s="58" t="s">
        <v>15</v>
      </c>
      <c r="D12" s="16" t="s">
        <v>35</v>
      </c>
      <c r="E12" s="17">
        <v>3.25</v>
      </c>
      <c r="F12" s="17">
        <v>5</v>
      </c>
      <c r="G12" s="20">
        <f t="shared" si="0"/>
        <v>0</v>
      </c>
      <c r="H12" s="59" t="s">
        <v>15</v>
      </c>
    </row>
    <row r="13" spans="1:8" ht="39.950000000000003" customHeight="1" x14ac:dyDescent="0.3">
      <c r="A13" s="57" t="s">
        <v>15</v>
      </c>
      <c r="B13" s="58" t="s">
        <v>15</v>
      </c>
      <c r="C13" s="58" t="s">
        <v>15</v>
      </c>
      <c r="D13" s="16" t="s">
        <v>40</v>
      </c>
      <c r="E13" s="17">
        <v>1.9500000000000002</v>
      </c>
      <c r="F13" s="17">
        <v>3</v>
      </c>
      <c r="G13" s="20">
        <f t="shared" si="0"/>
        <v>0</v>
      </c>
      <c r="H13" s="59" t="s">
        <v>15</v>
      </c>
    </row>
    <row r="14" spans="1:8" ht="39.950000000000003" customHeight="1" x14ac:dyDescent="0.3">
      <c r="A14" s="57" t="s">
        <v>15</v>
      </c>
      <c r="B14" s="58" t="s">
        <v>15</v>
      </c>
      <c r="C14" s="58" t="s">
        <v>15</v>
      </c>
      <c r="D14" s="16" t="s">
        <v>23</v>
      </c>
      <c r="E14" s="17">
        <v>1.625</v>
      </c>
      <c r="F14" s="17">
        <v>2.5</v>
      </c>
      <c r="G14" s="20">
        <f t="shared" si="0"/>
        <v>0</v>
      </c>
      <c r="H14" s="59" t="s">
        <v>15</v>
      </c>
    </row>
    <row r="15" spans="1:8" ht="39.950000000000003" customHeight="1" x14ac:dyDescent="0.3">
      <c r="A15" s="57" t="s">
        <v>15</v>
      </c>
      <c r="B15" s="58" t="s">
        <v>15</v>
      </c>
      <c r="C15" s="58" t="s">
        <v>15</v>
      </c>
      <c r="D15" s="16" t="s">
        <v>24</v>
      </c>
      <c r="E15" s="17">
        <v>0.65</v>
      </c>
      <c r="F15" s="17">
        <v>1</v>
      </c>
      <c r="G15" s="20">
        <f t="shared" si="0"/>
        <v>0</v>
      </c>
      <c r="H15" s="59" t="s">
        <v>15</v>
      </c>
    </row>
    <row r="16" spans="1:8" ht="39.950000000000003" customHeight="1" x14ac:dyDescent="0.3">
      <c r="A16" s="57" t="s">
        <v>15</v>
      </c>
      <c r="B16" s="58" t="s">
        <v>15</v>
      </c>
      <c r="C16" s="58" t="s">
        <v>15</v>
      </c>
      <c r="D16" s="16" t="s">
        <v>32</v>
      </c>
      <c r="E16" s="17">
        <v>0.32500000000000001</v>
      </c>
      <c r="F16" s="17">
        <v>0.5</v>
      </c>
      <c r="G16" s="20">
        <f t="shared" si="0"/>
        <v>0</v>
      </c>
      <c r="H16" s="59" t="s">
        <v>15</v>
      </c>
    </row>
    <row r="17" spans="1:8" ht="39.950000000000003" customHeight="1" x14ac:dyDescent="0.3">
      <c r="A17" s="57" t="s">
        <v>15</v>
      </c>
      <c r="B17" s="58" t="s">
        <v>15</v>
      </c>
      <c r="C17" s="58" t="s">
        <v>15</v>
      </c>
      <c r="D17" s="16" t="s">
        <v>18</v>
      </c>
      <c r="E17" s="17">
        <v>0.13</v>
      </c>
      <c r="F17" s="17">
        <v>0.2</v>
      </c>
      <c r="G17" s="20">
        <f t="shared" si="0"/>
        <v>0</v>
      </c>
      <c r="H17" s="59" t="s">
        <v>15</v>
      </c>
    </row>
    <row r="18" spans="1:8" ht="39.950000000000003" customHeight="1" x14ac:dyDescent="0.3">
      <c r="A18" s="57" t="s">
        <v>15</v>
      </c>
      <c r="B18" s="58" t="s">
        <v>15</v>
      </c>
      <c r="C18" s="58" t="s">
        <v>15</v>
      </c>
      <c r="D18" s="16" t="s">
        <v>76</v>
      </c>
      <c r="E18" s="17">
        <v>6.5000000000000002E-2</v>
      </c>
      <c r="F18" s="17">
        <v>0.1</v>
      </c>
      <c r="G18" s="20">
        <f t="shared" si="0"/>
        <v>0</v>
      </c>
      <c r="H18" s="59" t="s">
        <v>15</v>
      </c>
    </row>
    <row r="19" spans="1:8" ht="39.950000000000003" customHeight="1" x14ac:dyDescent="0.3">
      <c r="A19" s="57" t="s">
        <v>15</v>
      </c>
      <c r="B19" s="58" t="s">
        <v>15</v>
      </c>
      <c r="C19" s="58" t="s">
        <v>109</v>
      </c>
      <c r="D19" s="16" t="s">
        <v>41</v>
      </c>
      <c r="E19" s="17">
        <v>9.75</v>
      </c>
      <c r="F19" s="17">
        <v>15</v>
      </c>
      <c r="G19" s="20">
        <f t="shared" si="0"/>
        <v>0</v>
      </c>
      <c r="H19" s="59" t="s">
        <v>110</v>
      </c>
    </row>
    <row r="20" spans="1:8" ht="39.950000000000003" customHeight="1" x14ac:dyDescent="0.3">
      <c r="A20" s="57" t="s">
        <v>15</v>
      </c>
      <c r="B20" s="58" t="s">
        <v>15</v>
      </c>
      <c r="C20" s="58" t="s">
        <v>15</v>
      </c>
      <c r="D20" s="16" t="s">
        <v>56</v>
      </c>
      <c r="E20" s="17">
        <v>1.3</v>
      </c>
      <c r="F20" s="17">
        <v>2</v>
      </c>
      <c r="G20" s="20">
        <f t="shared" si="0"/>
        <v>0</v>
      </c>
      <c r="H20" s="59" t="s">
        <v>15</v>
      </c>
    </row>
    <row r="21" spans="1:8" ht="39.950000000000003" customHeight="1" x14ac:dyDescent="0.3">
      <c r="A21" s="57" t="s">
        <v>15</v>
      </c>
      <c r="B21" s="58" t="s">
        <v>15</v>
      </c>
      <c r="C21" s="58" t="s">
        <v>15</v>
      </c>
      <c r="D21" s="16" t="s">
        <v>25</v>
      </c>
      <c r="E21" s="17">
        <v>6.5000000000000002E-2</v>
      </c>
      <c r="F21" s="17">
        <v>0.1</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8"/>
    <mergeCell ref="H8:H18"/>
    <mergeCell ref="C19:C21"/>
    <mergeCell ref="H19: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111</v>
      </c>
      <c r="B8" s="58" t="s">
        <v>12</v>
      </c>
      <c r="C8" s="58" t="s">
        <v>112</v>
      </c>
      <c r="D8" s="16" t="s">
        <v>13</v>
      </c>
      <c r="E8" s="17">
        <v>26</v>
      </c>
      <c r="F8" s="17">
        <v>40</v>
      </c>
      <c r="G8" s="20">
        <f>($C$3*E8)+($C$4*F8)</f>
        <v>0</v>
      </c>
      <c r="H8" s="59" t="s">
        <v>113</v>
      </c>
    </row>
    <row r="9" spans="1:8" ht="39.950000000000003" customHeight="1" x14ac:dyDescent="0.3">
      <c r="A9" s="57" t="s">
        <v>15</v>
      </c>
      <c r="B9" s="58" t="s">
        <v>15</v>
      </c>
      <c r="C9" s="58" t="s">
        <v>15</v>
      </c>
      <c r="D9" s="16" t="s">
        <v>114</v>
      </c>
      <c r="E9" s="17">
        <v>9.75</v>
      </c>
      <c r="F9" s="17">
        <v>15</v>
      </c>
      <c r="G9" s="20">
        <f t="shared" ref="G9:G20" si="0">($C$3*E9)+($C$4*F9)</f>
        <v>0</v>
      </c>
      <c r="H9" s="59" t="s">
        <v>15</v>
      </c>
    </row>
    <row r="10" spans="1:8" ht="39.950000000000003" customHeight="1" x14ac:dyDescent="0.3">
      <c r="A10" s="57" t="s">
        <v>15</v>
      </c>
      <c r="B10" s="58" t="s">
        <v>15</v>
      </c>
      <c r="C10" s="58" t="s">
        <v>15</v>
      </c>
      <c r="D10" s="16" t="s">
        <v>50</v>
      </c>
      <c r="E10" s="17">
        <v>6.5</v>
      </c>
      <c r="F10" s="17">
        <v>10</v>
      </c>
      <c r="G10" s="20">
        <f t="shared" si="0"/>
        <v>0</v>
      </c>
      <c r="H10" s="59" t="s">
        <v>15</v>
      </c>
    </row>
    <row r="11" spans="1:8" ht="39.950000000000003" customHeight="1" x14ac:dyDescent="0.3">
      <c r="A11" s="57" t="s">
        <v>15</v>
      </c>
      <c r="B11" s="58" t="s">
        <v>15</v>
      </c>
      <c r="C11" s="58" t="s">
        <v>15</v>
      </c>
      <c r="D11" s="16" t="s">
        <v>115</v>
      </c>
      <c r="E11" s="17">
        <v>1.625</v>
      </c>
      <c r="F11" s="17">
        <v>2.5</v>
      </c>
      <c r="G11" s="20">
        <f t="shared" si="0"/>
        <v>0</v>
      </c>
      <c r="H11" s="59" t="s">
        <v>15</v>
      </c>
    </row>
    <row r="12" spans="1:8" ht="39.950000000000003" customHeight="1" x14ac:dyDescent="0.3">
      <c r="A12" s="57" t="s">
        <v>15</v>
      </c>
      <c r="B12" s="58" t="s">
        <v>15</v>
      </c>
      <c r="C12" s="58" t="s">
        <v>15</v>
      </c>
      <c r="D12" s="16" t="s">
        <v>23</v>
      </c>
      <c r="E12" s="17">
        <v>1.625</v>
      </c>
      <c r="F12" s="17">
        <v>2.5</v>
      </c>
      <c r="G12" s="20">
        <f t="shared" si="0"/>
        <v>0</v>
      </c>
      <c r="H12" s="59" t="s">
        <v>15</v>
      </c>
    </row>
    <row r="13" spans="1:8" ht="39.950000000000003" customHeight="1" x14ac:dyDescent="0.3">
      <c r="A13" s="57" t="s">
        <v>15</v>
      </c>
      <c r="B13" s="58" t="s">
        <v>15</v>
      </c>
      <c r="C13" s="58" t="s">
        <v>15</v>
      </c>
      <c r="D13" s="16" t="s">
        <v>25</v>
      </c>
      <c r="E13" s="17">
        <v>0.32500000000000001</v>
      </c>
      <c r="F13" s="17">
        <v>0.5</v>
      </c>
      <c r="G13" s="20">
        <f t="shared" si="0"/>
        <v>0</v>
      </c>
      <c r="H13" s="59" t="s">
        <v>15</v>
      </c>
    </row>
    <row r="14" spans="1:8" ht="39.950000000000003" customHeight="1" x14ac:dyDescent="0.3">
      <c r="A14" s="57" t="s">
        <v>15</v>
      </c>
      <c r="B14" s="58" t="s">
        <v>15</v>
      </c>
      <c r="C14" s="58" t="s">
        <v>15</v>
      </c>
      <c r="D14" s="16" t="s">
        <v>18</v>
      </c>
      <c r="E14" s="17">
        <v>0.13</v>
      </c>
      <c r="F14" s="17">
        <v>0.2</v>
      </c>
      <c r="G14" s="20">
        <f t="shared" si="0"/>
        <v>0</v>
      </c>
      <c r="H14" s="59" t="s">
        <v>15</v>
      </c>
    </row>
    <row r="15" spans="1:8" ht="39.950000000000003" customHeight="1" x14ac:dyDescent="0.3">
      <c r="A15" s="57" t="s">
        <v>15</v>
      </c>
      <c r="B15" s="58" t="s">
        <v>15</v>
      </c>
      <c r="C15" s="58" t="s">
        <v>15</v>
      </c>
      <c r="D15" s="16" t="s">
        <v>52</v>
      </c>
      <c r="E15" s="17">
        <v>3.2500000000000001E-2</v>
      </c>
      <c r="F15" s="17">
        <v>0.05</v>
      </c>
      <c r="G15" s="20">
        <f t="shared" si="0"/>
        <v>0</v>
      </c>
      <c r="H15" s="59" t="s">
        <v>15</v>
      </c>
    </row>
    <row r="16" spans="1:8" ht="39.950000000000003" customHeight="1" x14ac:dyDescent="0.3">
      <c r="A16" s="57" t="s">
        <v>15</v>
      </c>
      <c r="B16" s="58" t="s">
        <v>15</v>
      </c>
      <c r="C16" s="58" t="s">
        <v>116</v>
      </c>
      <c r="D16" s="16" t="s">
        <v>29</v>
      </c>
      <c r="E16" s="17">
        <v>2.6</v>
      </c>
      <c r="F16" s="17">
        <v>4</v>
      </c>
      <c r="G16" s="20">
        <f t="shared" si="0"/>
        <v>0</v>
      </c>
      <c r="H16" s="59" t="s">
        <v>117</v>
      </c>
    </row>
    <row r="17" spans="1:8" ht="39.950000000000003" customHeight="1" x14ac:dyDescent="0.3">
      <c r="A17" s="57" t="s">
        <v>15</v>
      </c>
      <c r="B17" s="58" t="s">
        <v>15</v>
      </c>
      <c r="C17" s="58" t="s">
        <v>15</v>
      </c>
      <c r="D17" s="16" t="s">
        <v>17</v>
      </c>
      <c r="E17" s="17">
        <v>1.9500000000000002</v>
      </c>
      <c r="F17" s="17">
        <v>3</v>
      </c>
      <c r="G17" s="20">
        <f t="shared" si="0"/>
        <v>0</v>
      </c>
      <c r="H17" s="59" t="s">
        <v>15</v>
      </c>
    </row>
    <row r="18" spans="1:8" ht="39.950000000000003" customHeight="1" x14ac:dyDescent="0.3">
      <c r="A18" s="57" t="s">
        <v>15</v>
      </c>
      <c r="B18" s="58" t="s">
        <v>15</v>
      </c>
      <c r="C18" s="58" t="s">
        <v>15</v>
      </c>
      <c r="D18" s="16" t="s">
        <v>35</v>
      </c>
      <c r="E18" s="17">
        <v>1.9500000000000002</v>
      </c>
      <c r="F18" s="17">
        <v>3</v>
      </c>
      <c r="G18" s="20">
        <f t="shared" si="0"/>
        <v>0</v>
      </c>
      <c r="H18" s="59" t="s">
        <v>15</v>
      </c>
    </row>
    <row r="19" spans="1:8" ht="39.950000000000003" customHeight="1" x14ac:dyDescent="0.3">
      <c r="A19" s="57" t="s">
        <v>15</v>
      </c>
      <c r="B19" s="58" t="s">
        <v>15</v>
      </c>
      <c r="C19" s="58" t="s">
        <v>15</v>
      </c>
      <c r="D19" s="16" t="s">
        <v>24</v>
      </c>
      <c r="E19" s="17">
        <v>0.32500000000000001</v>
      </c>
      <c r="F19" s="17">
        <v>0.5</v>
      </c>
      <c r="G19" s="20">
        <f t="shared" si="0"/>
        <v>0</v>
      </c>
      <c r="H19" s="59" t="s">
        <v>15</v>
      </c>
    </row>
    <row r="20" spans="1:8" ht="39.950000000000003" customHeight="1" x14ac:dyDescent="0.3">
      <c r="A20" s="57" t="s">
        <v>15</v>
      </c>
      <c r="B20" s="58" t="s">
        <v>15</v>
      </c>
      <c r="C20" s="18" t="s">
        <v>26</v>
      </c>
      <c r="D20" s="16" t="s">
        <v>27</v>
      </c>
      <c r="E20" s="17">
        <v>13</v>
      </c>
      <c r="F20" s="17">
        <v>20</v>
      </c>
      <c r="G20" s="20">
        <f t="shared" si="0"/>
        <v>0</v>
      </c>
      <c r="H20" s="19" t="s">
        <v>28</v>
      </c>
    </row>
    <row r="21" spans="1:8" ht="39.950000000000003" customHeight="1" x14ac:dyDescent="0.3">
      <c r="A21" s="15"/>
      <c r="B21" s="15"/>
      <c r="C21" s="15"/>
      <c r="D21" s="15"/>
      <c r="E21" s="15"/>
      <c r="F21" s="15"/>
      <c r="G21" s="15"/>
      <c r="H21" s="15"/>
    </row>
    <row r="22" spans="1:8" ht="39.950000000000003" customHeight="1" x14ac:dyDescent="0.3">
      <c r="A22" s="15"/>
      <c r="B22" s="15"/>
      <c r="C22" s="15"/>
      <c r="D22" s="15"/>
      <c r="E22" s="15"/>
      <c r="F22" s="15"/>
      <c r="G22" s="15"/>
      <c r="H22" s="15"/>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0"/>
    <mergeCell ref="B8:B20"/>
    <mergeCell ref="C8:C15"/>
    <mergeCell ref="H8:H15"/>
    <mergeCell ref="C16:C19"/>
    <mergeCell ref="H16:H19"/>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118</v>
      </c>
      <c r="B8" s="58" t="s">
        <v>12</v>
      </c>
      <c r="C8" s="58" t="s">
        <v>119</v>
      </c>
      <c r="D8" s="16" t="s">
        <v>89</v>
      </c>
      <c r="E8" s="17">
        <v>32.5</v>
      </c>
      <c r="F8" s="17">
        <v>50</v>
      </c>
      <c r="G8" s="20">
        <f>($C$3*E8)+($C$4*F8)</f>
        <v>0</v>
      </c>
      <c r="H8" s="59" t="s">
        <v>120</v>
      </c>
    </row>
    <row r="9" spans="1:8" ht="39.950000000000003" customHeight="1" x14ac:dyDescent="0.3">
      <c r="A9" s="57" t="s">
        <v>15</v>
      </c>
      <c r="B9" s="58" t="s">
        <v>15</v>
      </c>
      <c r="C9" s="58" t="s">
        <v>15</v>
      </c>
      <c r="D9" s="16" t="s">
        <v>37</v>
      </c>
      <c r="E9" s="17">
        <v>22.75</v>
      </c>
      <c r="F9" s="17">
        <v>35</v>
      </c>
      <c r="G9" s="20">
        <f t="shared" ref="G9:G24" si="0">($C$3*E9)+($C$4*F9)</f>
        <v>0</v>
      </c>
      <c r="H9" s="59" t="s">
        <v>15</v>
      </c>
    </row>
    <row r="10" spans="1:8" ht="39.950000000000003" customHeight="1" x14ac:dyDescent="0.3">
      <c r="A10" s="57" t="s">
        <v>15</v>
      </c>
      <c r="B10" s="58" t="s">
        <v>15</v>
      </c>
      <c r="C10" s="58" t="s">
        <v>15</v>
      </c>
      <c r="D10" s="16" t="s">
        <v>21</v>
      </c>
      <c r="E10" s="17">
        <v>9.75</v>
      </c>
      <c r="F10" s="17">
        <v>15</v>
      </c>
      <c r="G10" s="20">
        <f t="shared" si="0"/>
        <v>0</v>
      </c>
      <c r="H10" s="59" t="s">
        <v>15</v>
      </c>
    </row>
    <row r="11" spans="1:8" ht="39.950000000000003" customHeight="1" x14ac:dyDescent="0.3">
      <c r="A11" s="57" t="s">
        <v>15</v>
      </c>
      <c r="B11" s="58" t="s">
        <v>15</v>
      </c>
      <c r="C11" s="58" t="s">
        <v>15</v>
      </c>
      <c r="D11" s="16" t="s">
        <v>19</v>
      </c>
      <c r="E11" s="17">
        <v>7.8000000000000007</v>
      </c>
      <c r="F11" s="17">
        <v>12</v>
      </c>
      <c r="G11" s="20">
        <f t="shared" si="0"/>
        <v>0</v>
      </c>
      <c r="H11" s="59" t="s">
        <v>15</v>
      </c>
    </row>
    <row r="12" spans="1:8" ht="39.950000000000003" customHeight="1" x14ac:dyDescent="0.3">
      <c r="A12" s="57" t="s">
        <v>15</v>
      </c>
      <c r="B12" s="58" t="s">
        <v>15</v>
      </c>
      <c r="C12" s="58" t="s">
        <v>15</v>
      </c>
      <c r="D12" s="16" t="s">
        <v>40</v>
      </c>
      <c r="E12" s="17">
        <v>1.9500000000000002</v>
      </c>
      <c r="F12" s="17">
        <v>3</v>
      </c>
      <c r="G12" s="20">
        <f t="shared" si="0"/>
        <v>0</v>
      </c>
      <c r="H12" s="59" t="s">
        <v>15</v>
      </c>
    </row>
    <row r="13" spans="1:8" ht="39.950000000000003" customHeight="1" x14ac:dyDescent="0.3">
      <c r="A13" s="57" t="s">
        <v>15</v>
      </c>
      <c r="B13" s="58" t="s">
        <v>15</v>
      </c>
      <c r="C13" s="58" t="s">
        <v>15</v>
      </c>
      <c r="D13" s="16" t="s">
        <v>23</v>
      </c>
      <c r="E13" s="17">
        <v>1.625</v>
      </c>
      <c r="F13" s="17">
        <v>2.5</v>
      </c>
      <c r="G13" s="20">
        <f t="shared" si="0"/>
        <v>0</v>
      </c>
      <c r="H13" s="59" t="s">
        <v>15</v>
      </c>
    </row>
    <row r="14" spans="1:8" ht="39.950000000000003" customHeight="1" x14ac:dyDescent="0.3">
      <c r="A14" s="57" t="s">
        <v>15</v>
      </c>
      <c r="B14" s="58" t="s">
        <v>15</v>
      </c>
      <c r="C14" s="58" t="s">
        <v>15</v>
      </c>
      <c r="D14" s="16" t="s">
        <v>24</v>
      </c>
      <c r="E14" s="17">
        <v>0.65</v>
      </c>
      <c r="F14" s="17">
        <v>1</v>
      </c>
      <c r="G14" s="20">
        <f t="shared" si="0"/>
        <v>0</v>
      </c>
      <c r="H14" s="59" t="s">
        <v>15</v>
      </c>
    </row>
    <row r="15" spans="1:8" ht="39.950000000000003" customHeight="1" x14ac:dyDescent="0.3">
      <c r="A15" s="57" t="s">
        <v>15</v>
      </c>
      <c r="B15" s="58" t="s">
        <v>15</v>
      </c>
      <c r="C15" s="58" t="s">
        <v>15</v>
      </c>
      <c r="D15" s="16" t="s">
        <v>18</v>
      </c>
      <c r="E15" s="17">
        <v>0.13</v>
      </c>
      <c r="F15" s="17">
        <v>0.2</v>
      </c>
      <c r="G15" s="20">
        <f t="shared" si="0"/>
        <v>0</v>
      </c>
      <c r="H15" s="59" t="s">
        <v>15</v>
      </c>
    </row>
    <row r="16" spans="1:8" ht="39.950000000000003" customHeight="1" x14ac:dyDescent="0.3">
      <c r="A16" s="57" t="s">
        <v>15</v>
      </c>
      <c r="B16" s="58" t="s">
        <v>15</v>
      </c>
      <c r="C16" s="58" t="s">
        <v>15</v>
      </c>
      <c r="D16" s="16" t="s">
        <v>76</v>
      </c>
      <c r="E16" s="17">
        <v>6.5000000000000002E-2</v>
      </c>
      <c r="F16" s="17">
        <v>0.1</v>
      </c>
      <c r="G16" s="20">
        <f t="shared" si="0"/>
        <v>0</v>
      </c>
      <c r="H16" s="59" t="s">
        <v>15</v>
      </c>
    </row>
    <row r="17" spans="1:8" ht="39.950000000000003" customHeight="1" x14ac:dyDescent="0.3">
      <c r="A17" s="57" t="s">
        <v>15</v>
      </c>
      <c r="B17" s="58" t="s">
        <v>15</v>
      </c>
      <c r="C17" s="58" t="s">
        <v>121</v>
      </c>
      <c r="D17" s="16" t="s">
        <v>30</v>
      </c>
      <c r="E17" s="17">
        <v>3.25</v>
      </c>
      <c r="F17" s="17">
        <v>5</v>
      </c>
      <c r="G17" s="20">
        <f t="shared" si="0"/>
        <v>0</v>
      </c>
      <c r="H17" s="59" t="s">
        <v>122</v>
      </c>
    </row>
    <row r="18" spans="1:8" ht="39.950000000000003" customHeight="1" x14ac:dyDescent="0.3">
      <c r="A18" s="57" t="s">
        <v>15</v>
      </c>
      <c r="B18" s="58" t="s">
        <v>15</v>
      </c>
      <c r="C18" s="58" t="s">
        <v>15</v>
      </c>
      <c r="D18" s="16" t="s">
        <v>123</v>
      </c>
      <c r="E18" s="17">
        <v>0.65</v>
      </c>
      <c r="F18" s="17">
        <v>1</v>
      </c>
      <c r="G18" s="20">
        <f t="shared" si="0"/>
        <v>0</v>
      </c>
      <c r="H18" s="59" t="s">
        <v>15</v>
      </c>
    </row>
    <row r="19" spans="1:8" ht="39.950000000000003" customHeight="1" x14ac:dyDescent="0.3">
      <c r="A19" s="57" t="s">
        <v>15</v>
      </c>
      <c r="B19" s="58" t="s">
        <v>15</v>
      </c>
      <c r="C19" s="58" t="s">
        <v>15</v>
      </c>
      <c r="D19" s="16" t="s">
        <v>31</v>
      </c>
      <c r="E19" s="17">
        <v>0.65</v>
      </c>
      <c r="F19" s="17">
        <v>1</v>
      </c>
      <c r="G19" s="20">
        <f t="shared" si="0"/>
        <v>0</v>
      </c>
      <c r="H19" s="59" t="s">
        <v>15</v>
      </c>
    </row>
    <row r="20" spans="1:8" ht="39.950000000000003" customHeight="1" x14ac:dyDescent="0.3">
      <c r="A20" s="57" t="s">
        <v>15</v>
      </c>
      <c r="B20" s="58" t="s">
        <v>15</v>
      </c>
      <c r="C20" s="58" t="s">
        <v>15</v>
      </c>
      <c r="D20" s="16" t="s">
        <v>42</v>
      </c>
      <c r="E20" s="17">
        <v>0.65</v>
      </c>
      <c r="F20" s="17">
        <v>1</v>
      </c>
      <c r="G20" s="20">
        <f t="shared" si="0"/>
        <v>0</v>
      </c>
      <c r="H20" s="59" t="s">
        <v>15</v>
      </c>
    </row>
    <row r="21" spans="1:8" ht="39.950000000000003" customHeight="1" x14ac:dyDescent="0.3">
      <c r="A21" s="57" t="s">
        <v>15</v>
      </c>
      <c r="B21" s="58" t="s">
        <v>15</v>
      </c>
      <c r="C21" s="58" t="s">
        <v>15</v>
      </c>
      <c r="D21" s="16" t="s">
        <v>38</v>
      </c>
      <c r="E21" s="17">
        <v>0.65</v>
      </c>
      <c r="F21" s="17">
        <v>1</v>
      </c>
      <c r="G21" s="20">
        <f t="shared" si="0"/>
        <v>0</v>
      </c>
      <c r="H21" s="59" t="s">
        <v>15</v>
      </c>
    </row>
    <row r="22" spans="1:8" ht="39.950000000000003" customHeight="1" x14ac:dyDescent="0.3">
      <c r="A22" s="57" t="s">
        <v>15</v>
      </c>
      <c r="B22" s="58" t="s">
        <v>15</v>
      </c>
      <c r="C22" s="58" t="s">
        <v>15</v>
      </c>
      <c r="D22" s="16" t="s">
        <v>24</v>
      </c>
      <c r="E22" s="17">
        <v>0.32500000000000001</v>
      </c>
      <c r="F22" s="17">
        <v>0.5</v>
      </c>
      <c r="G22" s="20">
        <f t="shared" si="0"/>
        <v>0</v>
      </c>
      <c r="H22" s="59" t="s">
        <v>15</v>
      </c>
    </row>
    <row r="23" spans="1:8" ht="39.950000000000003" customHeight="1" x14ac:dyDescent="0.3">
      <c r="A23" s="57" t="s">
        <v>15</v>
      </c>
      <c r="B23" s="58" t="s">
        <v>15</v>
      </c>
      <c r="C23" s="58" t="s">
        <v>15</v>
      </c>
      <c r="D23" s="16" t="s">
        <v>75</v>
      </c>
      <c r="E23" s="17">
        <v>0.19500000000000001</v>
      </c>
      <c r="F23" s="17">
        <v>0.3</v>
      </c>
      <c r="G23" s="20">
        <f t="shared" si="0"/>
        <v>0</v>
      </c>
      <c r="H23" s="59" t="s">
        <v>15</v>
      </c>
    </row>
    <row r="24" spans="1:8" ht="39.950000000000003" customHeight="1" x14ac:dyDescent="0.3">
      <c r="A24" s="57" t="s">
        <v>15</v>
      </c>
      <c r="B24" s="58" t="s">
        <v>15</v>
      </c>
      <c r="C24" s="18" t="s">
        <v>26</v>
      </c>
      <c r="D24" s="16" t="s">
        <v>27</v>
      </c>
      <c r="E24" s="17">
        <v>13</v>
      </c>
      <c r="F24" s="17">
        <v>20</v>
      </c>
      <c r="G24" s="20">
        <f t="shared" si="0"/>
        <v>0</v>
      </c>
      <c r="H24" s="19" t="s">
        <v>28</v>
      </c>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6"/>
    <mergeCell ref="H8:H16"/>
    <mergeCell ref="C17:C23"/>
    <mergeCell ref="H17: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124</v>
      </c>
      <c r="B8" s="58" t="s">
        <v>12</v>
      </c>
      <c r="C8" s="75" t="s">
        <v>125</v>
      </c>
      <c r="D8" s="16" t="s">
        <v>13</v>
      </c>
      <c r="E8" s="17">
        <v>26</v>
      </c>
      <c r="F8" s="17">
        <v>40</v>
      </c>
      <c r="G8" s="20">
        <f>($C$3*E8)+($C$4*F8)</f>
        <v>0</v>
      </c>
      <c r="H8" s="59" t="s">
        <v>126</v>
      </c>
    </row>
    <row r="9" spans="1:8" ht="39.950000000000003" customHeight="1" x14ac:dyDescent="0.3">
      <c r="A9" s="57" t="s">
        <v>15</v>
      </c>
      <c r="B9" s="58" t="s">
        <v>15</v>
      </c>
      <c r="C9" s="58" t="s">
        <v>15</v>
      </c>
      <c r="D9" s="16" t="s">
        <v>58</v>
      </c>
      <c r="E9" s="17">
        <v>13</v>
      </c>
      <c r="F9" s="17">
        <v>20</v>
      </c>
      <c r="G9" s="20">
        <f t="shared" ref="G9:G28" si="0">($C$3*E9)+($C$4*F9)</f>
        <v>0</v>
      </c>
      <c r="H9" s="59" t="s">
        <v>15</v>
      </c>
    </row>
    <row r="10" spans="1:8" ht="39.950000000000003" customHeight="1" x14ac:dyDescent="0.3">
      <c r="A10" s="57" t="s">
        <v>15</v>
      </c>
      <c r="B10" s="58" t="s">
        <v>15</v>
      </c>
      <c r="C10" s="58" t="s">
        <v>15</v>
      </c>
      <c r="D10" s="16" t="s">
        <v>73</v>
      </c>
      <c r="E10" s="17">
        <v>6.5</v>
      </c>
      <c r="F10" s="17">
        <v>10</v>
      </c>
      <c r="G10" s="20">
        <f t="shared" si="0"/>
        <v>0</v>
      </c>
      <c r="H10" s="59" t="s">
        <v>15</v>
      </c>
    </row>
    <row r="11" spans="1:8" ht="39.950000000000003" customHeight="1" x14ac:dyDescent="0.3">
      <c r="A11" s="57" t="s">
        <v>15</v>
      </c>
      <c r="B11" s="58" t="s">
        <v>15</v>
      </c>
      <c r="C11" s="58" t="s">
        <v>15</v>
      </c>
      <c r="D11" s="16" t="s">
        <v>50</v>
      </c>
      <c r="E11" s="17">
        <v>4.875</v>
      </c>
      <c r="F11" s="17">
        <v>7.5</v>
      </c>
      <c r="G11" s="20">
        <f t="shared" si="0"/>
        <v>0</v>
      </c>
      <c r="H11" s="59" t="s">
        <v>15</v>
      </c>
    </row>
    <row r="12" spans="1:8" ht="39.950000000000003" customHeight="1" x14ac:dyDescent="0.3">
      <c r="A12" s="57" t="s">
        <v>15</v>
      </c>
      <c r="B12" s="58" t="s">
        <v>15</v>
      </c>
      <c r="C12" s="58" t="s">
        <v>15</v>
      </c>
      <c r="D12" s="16" t="s">
        <v>51</v>
      </c>
      <c r="E12" s="17">
        <v>4.875</v>
      </c>
      <c r="F12" s="17">
        <v>7.5</v>
      </c>
      <c r="G12" s="20">
        <f t="shared" si="0"/>
        <v>0</v>
      </c>
      <c r="H12" s="59" t="s">
        <v>15</v>
      </c>
    </row>
    <row r="13" spans="1:8" ht="39.950000000000003" customHeight="1" x14ac:dyDescent="0.3">
      <c r="A13" s="57" t="s">
        <v>15</v>
      </c>
      <c r="B13" s="58" t="s">
        <v>15</v>
      </c>
      <c r="C13" s="58" t="s">
        <v>15</v>
      </c>
      <c r="D13" s="16" t="s">
        <v>127</v>
      </c>
      <c r="E13" s="17">
        <v>3.25</v>
      </c>
      <c r="F13" s="17">
        <v>5</v>
      </c>
      <c r="G13" s="20">
        <f t="shared" si="0"/>
        <v>0</v>
      </c>
      <c r="H13" s="59" t="s">
        <v>15</v>
      </c>
    </row>
    <row r="14" spans="1:8" ht="39.950000000000003" customHeight="1" x14ac:dyDescent="0.3">
      <c r="A14" s="57" t="s">
        <v>15</v>
      </c>
      <c r="B14" s="58" t="s">
        <v>15</v>
      </c>
      <c r="C14" s="58" t="s">
        <v>15</v>
      </c>
      <c r="D14" s="16" t="s">
        <v>35</v>
      </c>
      <c r="E14" s="17">
        <v>3.25</v>
      </c>
      <c r="F14" s="17">
        <v>5</v>
      </c>
      <c r="G14" s="20">
        <f t="shared" si="0"/>
        <v>0</v>
      </c>
      <c r="H14" s="59" t="s">
        <v>15</v>
      </c>
    </row>
    <row r="15" spans="1:8" ht="39.950000000000003" customHeight="1" x14ac:dyDescent="0.3">
      <c r="A15" s="57" t="s">
        <v>15</v>
      </c>
      <c r="B15" s="58" t="s">
        <v>15</v>
      </c>
      <c r="C15" s="58" t="s">
        <v>15</v>
      </c>
      <c r="D15" s="16" t="s">
        <v>40</v>
      </c>
      <c r="E15" s="17">
        <v>1.9500000000000002</v>
      </c>
      <c r="F15" s="17">
        <v>3</v>
      </c>
      <c r="G15" s="20">
        <f t="shared" si="0"/>
        <v>0</v>
      </c>
      <c r="H15" s="59" t="s">
        <v>15</v>
      </c>
    </row>
    <row r="16" spans="1:8" ht="39.950000000000003" customHeight="1" x14ac:dyDescent="0.3">
      <c r="A16" s="57" t="s">
        <v>15</v>
      </c>
      <c r="B16" s="58" t="s">
        <v>15</v>
      </c>
      <c r="C16" s="58" t="s">
        <v>15</v>
      </c>
      <c r="D16" s="16" t="s">
        <v>23</v>
      </c>
      <c r="E16" s="17">
        <v>1.625</v>
      </c>
      <c r="F16" s="17">
        <v>2.5</v>
      </c>
      <c r="G16" s="20">
        <f t="shared" si="0"/>
        <v>0</v>
      </c>
      <c r="H16" s="59" t="s">
        <v>15</v>
      </c>
    </row>
    <row r="17" spans="1:8" ht="39.950000000000003" customHeight="1" x14ac:dyDescent="0.3">
      <c r="A17" s="57" t="s">
        <v>15</v>
      </c>
      <c r="B17" s="58" t="s">
        <v>15</v>
      </c>
      <c r="C17" s="58" t="s">
        <v>15</v>
      </c>
      <c r="D17" s="16" t="s">
        <v>24</v>
      </c>
      <c r="E17" s="17">
        <v>0.65</v>
      </c>
      <c r="F17" s="17">
        <v>1</v>
      </c>
      <c r="G17" s="20">
        <f t="shared" si="0"/>
        <v>0</v>
      </c>
      <c r="H17" s="59" t="s">
        <v>15</v>
      </c>
    </row>
    <row r="18" spans="1:8" ht="39.950000000000003" customHeight="1" x14ac:dyDescent="0.3">
      <c r="A18" s="57" t="s">
        <v>15</v>
      </c>
      <c r="B18" s="58" t="s">
        <v>15</v>
      </c>
      <c r="C18" s="58" t="s">
        <v>15</v>
      </c>
      <c r="D18" s="16" t="s">
        <v>55</v>
      </c>
      <c r="E18" s="17">
        <v>0.32500000000000001</v>
      </c>
      <c r="F18" s="17">
        <v>0.5</v>
      </c>
      <c r="G18" s="20">
        <f t="shared" si="0"/>
        <v>0</v>
      </c>
      <c r="H18" s="59" t="s">
        <v>15</v>
      </c>
    </row>
    <row r="19" spans="1:8" ht="39.950000000000003" customHeight="1" x14ac:dyDescent="0.3">
      <c r="A19" s="57" t="s">
        <v>15</v>
      </c>
      <c r="B19" s="58" t="s">
        <v>15</v>
      </c>
      <c r="C19" s="58" t="s">
        <v>15</v>
      </c>
      <c r="D19" s="16" t="s">
        <v>18</v>
      </c>
      <c r="E19" s="17">
        <v>0.13</v>
      </c>
      <c r="F19" s="17">
        <v>0.2</v>
      </c>
      <c r="G19" s="20">
        <f t="shared" si="0"/>
        <v>0</v>
      </c>
      <c r="H19" s="59" t="s">
        <v>15</v>
      </c>
    </row>
    <row r="20" spans="1:8" ht="39.950000000000003" customHeight="1" x14ac:dyDescent="0.3">
      <c r="A20" s="57" t="s">
        <v>15</v>
      </c>
      <c r="B20" s="58" t="s">
        <v>15</v>
      </c>
      <c r="C20" s="58" t="s">
        <v>15</v>
      </c>
      <c r="D20" s="16" t="s">
        <v>52</v>
      </c>
      <c r="E20" s="17">
        <v>6.5000000000000002E-2</v>
      </c>
      <c r="F20" s="17">
        <v>0.1</v>
      </c>
      <c r="G20" s="20">
        <f t="shared" si="0"/>
        <v>0</v>
      </c>
      <c r="H20" s="59" t="s">
        <v>15</v>
      </c>
    </row>
    <row r="21" spans="1:8" ht="39.950000000000003" customHeight="1" x14ac:dyDescent="0.3">
      <c r="A21" s="57" t="s">
        <v>15</v>
      </c>
      <c r="B21" s="58" t="s">
        <v>15</v>
      </c>
      <c r="C21" s="58" t="s">
        <v>128</v>
      </c>
      <c r="D21" s="16" t="s">
        <v>34</v>
      </c>
      <c r="E21" s="17">
        <v>9.75</v>
      </c>
      <c r="F21" s="17">
        <v>15</v>
      </c>
      <c r="G21" s="20">
        <f t="shared" si="0"/>
        <v>0</v>
      </c>
      <c r="H21" s="59" t="s">
        <v>129</v>
      </c>
    </row>
    <row r="22" spans="1:8" ht="39.950000000000003" customHeight="1" x14ac:dyDescent="0.3">
      <c r="A22" s="57" t="s">
        <v>15</v>
      </c>
      <c r="B22" s="58" t="s">
        <v>15</v>
      </c>
      <c r="C22" s="58" t="s">
        <v>15</v>
      </c>
      <c r="D22" s="16" t="s">
        <v>30</v>
      </c>
      <c r="E22" s="17">
        <v>6.5</v>
      </c>
      <c r="F22" s="17">
        <v>10</v>
      </c>
      <c r="G22" s="20">
        <f t="shared" si="0"/>
        <v>0</v>
      </c>
      <c r="H22" s="59" t="s">
        <v>15</v>
      </c>
    </row>
    <row r="23" spans="1:8" ht="39.950000000000003" customHeight="1" x14ac:dyDescent="0.3">
      <c r="A23" s="57" t="s">
        <v>15</v>
      </c>
      <c r="B23" s="58" t="s">
        <v>15</v>
      </c>
      <c r="C23" s="58" t="s">
        <v>15</v>
      </c>
      <c r="D23" s="16" t="s">
        <v>21</v>
      </c>
      <c r="E23" s="17">
        <v>1.3</v>
      </c>
      <c r="F23" s="17">
        <v>2</v>
      </c>
      <c r="G23" s="20">
        <f t="shared" si="0"/>
        <v>0</v>
      </c>
      <c r="H23" s="59" t="s">
        <v>15</v>
      </c>
    </row>
    <row r="24" spans="1:8" ht="39.950000000000003" customHeight="1" x14ac:dyDescent="0.3">
      <c r="A24" s="57" t="s">
        <v>15</v>
      </c>
      <c r="B24" s="58" t="s">
        <v>15</v>
      </c>
      <c r="C24" s="58" t="s">
        <v>15</v>
      </c>
      <c r="D24" s="16" t="s">
        <v>22</v>
      </c>
      <c r="E24" s="17">
        <v>0.65</v>
      </c>
      <c r="F24" s="17">
        <v>1</v>
      </c>
      <c r="G24" s="20">
        <f t="shared" si="0"/>
        <v>0</v>
      </c>
      <c r="H24" s="59" t="s">
        <v>15</v>
      </c>
    </row>
    <row r="25" spans="1:8" ht="39.950000000000003" customHeight="1" x14ac:dyDescent="0.3">
      <c r="A25" s="57" t="s">
        <v>15</v>
      </c>
      <c r="B25" s="58" t="s">
        <v>15</v>
      </c>
      <c r="C25" s="58" t="s">
        <v>15</v>
      </c>
      <c r="D25" s="16" t="s">
        <v>38</v>
      </c>
      <c r="E25" s="17">
        <v>0.65</v>
      </c>
      <c r="F25" s="17">
        <v>1</v>
      </c>
      <c r="G25" s="20">
        <f t="shared" si="0"/>
        <v>0</v>
      </c>
      <c r="H25" s="59" t="s">
        <v>15</v>
      </c>
    </row>
    <row r="26" spans="1:8" ht="39.950000000000003" customHeight="1" x14ac:dyDescent="0.3">
      <c r="A26" s="57" t="s">
        <v>15</v>
      </c>
      <c r="B26" s="58" t="s">
        <v>15</v>
      </c>
      <c r="C26" s="58" t="s">
        <v>15</v>
      </c>
      <c r="D26" s="16" t="s">
        <v>18</v>
      </c>
      <c r="E26" s="17">
        <v>0.32500000000000001</v>
      </c>
      <c r="F26" s="17">
        <v>0.5</v>
      </c>
      <c r="G26" s="20">
        <f t="shared" si="0"/>
        <v>0</v>
      </c>
      <c r="H26" s="59" t="s">
        <v>15</v>
      </c>
    </row>
    <row r="27" spans="1:8" ht="39.950000000000003" customHeight="1" x14ac:dyDescent="0.3">
      <c r="A27" s="57" t="s">
        <v>15</v>
      </c>
      <c r="B27" s="58" t="s">
        <v>15</v>
      </c>
      <c r="C27" s="58" t="s">
        <v>15</v>
      </c>
      <c r="D27" s="16" t="s">
        <v>42</v>
      </c>
      <c r="E27" s="17">
        <v>0.13</v>
      </c>
      <c r="F27" s="17">
        <v>0.2</v>
      </c>
      <c r="G27" s="20">
        <f t="shared" si="0"/>
        <v>0</v>
      </c>
      <c r="H27" s="59" t="s">
        <v>15</v>
      </c>
    </row>
    <row r="28" spans="1:8" ht="39.950000000000003" customHeight="1" x14ac:dyDescent="0.3">
      <c r="A28" s="57" t="s">
        <v>15</v>
      </c>
      <c r="B28" s="58" t="s">
        <v>15</v>
      </c>
      <c r="C28" s="18" t="s">
        <v>26</v>
      </c>
      <c r="D28" s="16" t="s">
        <v>27</v>
      </c>
      <c r="E28" s="17">
        <v>13</v>
      </c>
      <c r="F28" s="17">
        <v>20</v>
      </c>
      <c r="G28" s="20">
        <f t="shared" si="0"/>
        <v>0</v>
      </c>
      <c r="H28" s="19" t="s">
        <v>28</v>
      </c>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8"/>
    <mergeCell ref="B8:B28"/>
    <mergeCell ref="C8:C20"/>
    <mergeCell ref="H8:H20"/>
    <mergeCell ref="C21:C27"/>
    <mergeCell ref="H21:H2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130</v>
      </c>
      <c r="B8" s="58" t="s">
        <v>12</v>
      </c>
      <c r="C8" s="58" t="s">
        <v>131</v>
      </c>
      <c r="D8" s="16" t="s">
        <v>89</v>
      </c>
      <c r="E8" s="17">
        <v>32.5</v>
      </c>
      <c r="F8" s="17">
        <v>50</v>
      </c>
      <c r="G8" s="20">
        <f>($C$3*E8)+($C$4*F8)</f>
        <v>0</v>
      </c>
      <c r="H8" s="59" t="s">
        <v>132</v>
      </c>
    </row>
    <row r="9" spans="1:8" ht="39.950000000000003" customHeight="1" x14ac:dyDescent="0.3">
      <c r="A9" s="57" t="s">
        <v>15</v>
      </c>
      <c r="B9" s="58" t="s">
        <v>15</v>
      </c>
      <c r="C9" s="58" t="s">
        <v>15</v>
      </c>
      <c r="D9" s="16" t="s">
        <v>19</v>
      </c>
      <c r="E9" s="17">
        <v>3.25</v>
      </c>
      <c r="F9" s="17">
        <v>5</v>
      </c>
      <c r="G9" s="20">
        <f t="shared" ref="G9:G24" si="0">($C$3*E9)+($C$4*F9)</f>
        <v>0</v>
      </c>
      <c r="H9" s="59" t="s">
        <v>15</v>
      </c>
    </row>
    <row r="10" spans="1:8" ht="39.950000000000003" customHeight="1" x14ac:dyDescent="0.3">
      <c r="A10" s="57" t="s">
        <v>15</v>
      </c>
      <c r="B10" s="58" t="s">
        <v>15</v>
      </c>
      <c r="C10" s="58" t="s">
        <v>15</v>
      </c>
      <c r="D10" s="16" t="s">
        <v>133</v>
      </c>
      <c r="E10" s="17">
        <v>3.25</v>
      </c>
      <c r="F10" s="17">
        <v>5</v>
      </c>
      <c r="G10" s="20">
        <f t="shared" si="0"/>
        <v>0</v>
      </c>
      <c r="H10" s="59" t="s">
        <v>15</v>
      </c>
    </row>
    <row r="11" spans="1:8" ht="39.950000000000003" customHeight="1" x14ac:dyDescent="0.3">
      <c r="A11" s="57" t="s">
        <v>15</v>
      </c>
      <c r="B11" s="58" t="s">
        <v>15</v>
      </c>
      <c r="C11" s="58" t="s">
        <v>15</v>
      </c>
      <c r="D11" s="16" t="s">
        <v>45</v>
      </c>
      <c r="E11" s="17">
        <v>3.25</v>
      </c>
      <c r="F11" s="17">
        <v>5</v>
      </c>
      <c r="G11" s="20">
        <f t="shared" si="0"/>
        <v>0</v>
      </c>
      <c r="H11" s="59" t="s">
        <v>15</v>
      </c>
    </row>
    <row r="12" spans="1:8" ht="39.950000000000003" customHeight="1" x14ac:dyDescent="0.3">
      <c r="A12" s="57" t="s">
        <v>15</v>
      </c>
      <c r="B12" s="58" t="s">
        <v>15</v>
      </c>
      <c r="C12" s="58" t="s">
        <v>15</v>
      </c>
      <c r="D12" s="16" t="s">
        <v>134</v>
      </c>
      <c r="E12" s="17">
        <v>3.25</v>
      </c>
      <c r="F12" s="17">
        <v>5</v>
      </c>
      <c r="G12" s="20">
        <f t="shared" si="0"/>
        <v>0</v>
      </c>
      <c r="H12" s="59" t="s">
        <v>15</v>
      </c>
    </row>
    <row r="13" spans="1:8" ht="39.950000000000003" customHeight="1" x14ac:dyDescent="0.3">
      <c r="A13" s="57" t="s">
        <v>15</v>
      </c>
      <c r="B13" s="58" t="s">
        <v>15</v>
      </c>
      <c r="C13" s="58" t="s">
        <v>15</v>
      </c>
      <c r="D13" s="16" t="s">
        <v>40</v>
      </c>
      <c r="E13" s="17">
        <v>2.6</v>
      </c>
      <c r="F13" s="17">
        <v>4</v>
      </c>
      <c r="G13" s="20">
        <f t="shared" si="0"/>
        <v>0</v>
      </c>
      <c r="H13" s="59" t="s">
        <v>15</v>
      </c>
    </row>
    <row r="14" spans="1:8" ht="39.950000000000003" customHeight="1" x14ac:dyDescent="0.3">
      <c r="A14" s="57" t="s">
        <v>15</v>
      </c>
      <c r="B14" s="58" t="s">
        <v>15</v>
      </c>
      <c r="C14" s="58" t="s">
        <v>15</v>
      </c>
      <c r="D14" s="16" t="s">
        <v>23</v>
      </c>
      <c r="E14" s="17">
        <v>1.3</v>
      </c>
      <c r="F14" s="17">
        <v>2</v>
      </c>
      <c r="G14" s="20">
        <f t="shared" si="0"/>
        <v>0</v>
      </c>
      <c r="H14" s="59" t="s">
        <v>15</v>
      </c>
    </row>
    <row r="15" spans="1:8" ht="39.950000000000003" customHeight="1" x14ac:dyDescent="0.3">
      <c r="A15" s="57" t="s">
        <v>15</v>
      </c>
      <c r="B15" s="58" t="s">
        <v>15</v>
      </c>
      <c r="C15" s="58" t="s">
        <v>15</v>
      </c>
      <c r="D15" s="16" t="s">
        <v>18</v>
      </c>
      <c r="E15" s="17">
        <v>0.65</v>
      </c>
      <c r="F15" s="17">
        <v>1</v>
      </c>
      <c r="G15" s="20">
        <f t="shared" si="0"/>
        <v>0</v>
      </c>
      <c r="H15" s="59" t="s">
        <v>15</v>
      </c>
    </row>
    <row r="16" spans="1:8" ht="39.950000000000003" customHeight="1" x14ac:dyDescent="0.3">
      <c r="A16" s="57" t="s">
        <v>15</v>
      </c>
      <c r="B16" s="58" t="s">
        <v>15</v>
      </c>
      <c r="C16" s="58" t="s">
        <v>81</v>
      </c>
      <c r="D16" s="16" t="s">
        <v>82</v>
      </c>
      <c r="E16" s="17">
        <v>6.5</v>
      </c>
      <c r="F16" s="17">
        <v>10</v>
      </c>
      <c r="G16" s="20">
        <f t="shared" si="0"/>
        <v>0</v>
      </c>
      <c r="H16" s="59" t="s">
        <v>83</v>
      </c>
    </row>
    <row r="17" spans="1:8" ht="39.950000000000003" customHeight="1" x14ac:dyDescent="0.3">
      <c r="A17" s="57" t="s">
        <v>15</v>
      </c>
      <c r="B17" s="58" t="s">
        <v>15</v>
      </c>
      <c r="C17" s="58" t="s">
        <v>15</v>
      </c>
      <c r="D17" s="16" t="s">
        <v>65</v>
      </c>
      <c r="E17" s="17">
        <v>6.5</v>
      </c>
      <c r="F17" s="17">
        <v>10</v>
      </c>
      <c r="G17" s="20">
        <f t="shared" si="0"/>
        <v>0</v>
      </c>
      <c r="H17" s="59" t="s">
        <v>15</v>
      </c>
    </row>
    <row r="18" spans="1:8" ht="39.950000000000003" customHeight="1" x14ac:dyDescent="0.3">
      <c r="A18" s="57" t="s">
        <v>15</v>
      </c>
      <c r="B18" s="58" t="s">
        <v>15</v>
      </c>
      <c r="C18" s="58" t="s">
        <v>15</v>
      </c>
      <c r="D18" s="16" t="s">
        <v>51</v>
      </c>
      <c r="E18" s="17">
        <v>3.25</v>
      </c>
      <c r="F18" s="17">
        <v>5</v>
      </c>
      <c r="G18" s="20">
        <f t="shared" si="0"/>
        <v>0</v>
      </c>
      <c r="H18" s="59" t="s">
        <v>15</v>
      </c>
    </row>
    <row r="19" spans="1:8" ht="39.950000000000003" customHeight="1" x14ac:dyDescent="0.3">
      <c r="A19" s="57" t="s">
        <v>15</v>
      </c>
      <c r="B19" s="58" t="s">
        <v>15</v>
      </c>
      <c r="C19" s="58" t="s">
        <v>15</v>
      </c>
      <c r="D19" s="16" t="s">
        <v>29</v>
      </c>
      <c r="E19" s="17">
        <v>1.9500000000000002</v>
      </c>
      <c r="F19" s="17">
        <v>3</v>
      </c>
      <c r="G19" s="20">
        <f t="shared" si="0"/>
        <v>0</v>
      </c>
      <c r="H19" s="59" t="s">
        <v>15</v>
      </c>
    </row>
    <row r="20" spans="1:8" ht="39.950000000000003" customHeight="1" x14ac:dyDescent="0.3">
      <c r="A20" s="57" t="s">
        <v>15</v>
      </c>
      <c r="B20" s="58" t="s">
        <v>15</v>
      </c>
      <c r="C20" s="58" t="s">
        <v>15</v>
      </c>
      <c r="D20" s="16" t="s">
        <v>38</v>
      </c>
      <c r="E20" s="17">
        <v>1.3</v>
      </c>
      <c r="F20" s="17">
        <v>2</v>
      </c>
      <c r="G20" s="20">
        <f t="shared" si="0"/>
        <v>0</v>
      </c>
      <c r="H20" s="59" t="s">
        <v>15</v>
      </c>
    </row>
    <row r="21" spans="1:8" ht="39.950000000000003" customHeight="1" x14ac:dyDescent="0.3">
      <c r="A21" s="57" t="s">
        <v>15</v>
      </c>
      <c r="B21" s="58" t="s">
        <v>15</v>
      </c>
      <c r="C21" s="58" t="s">
        <v>15</v>
      </c>
      <c r="D21" s="16" t="s">
        <v>56</v>
      </c>
      <c r="E21" s="17">
        <v>1.3</v>
      </c>
      <c r="F21" s="17">
        <v>2</v>
      </c>
      <c r="G21" s="20">
        <f t="shared" si="0"/>
        <v>0</v>
      </c>
      <c r="H21" s="59" t="s">
        <v>15</v>
      </c>
    </row>
    <row r="22" spans="1:8" ht="39.950000000000003" customHeight="1" x14ac:dyDescent="0.3">
      <c r="A22" s="57" t="s">
        <v>15</v>
      </c>
      <c r="B22" s="58" t="s">
        <v>15</v>
      </c>
      <c r="C22" s="58" t="s">
        <v>15</v>
      </c>
      <c r="D22" s="16" t="s">
        <v>24</v>
      </c>
      <c r="E22" s="17">
        <v>0.32500000000000001</v>
      </c>
      <c r="F22" s="17">
        <v>0.5</v>
      </c>
      <c r="G22" s="20">
        <f t="shared" si="0"/>
        <v>0</v>
      </c>
      <c r="H22" s="59" t="s">
        <v>15</v>
      </c>
    </row>
    <row r="23" spans="1:8" ht="39.950000000000003" customHeight="1" x14ac:dyDescent="0.3">
      <c r="A23" s="57" t="s">
        <v>15</v>
      </c>
      <c r="B23" s="58" t="s">
        <v>15</v>
      </c>
      <c r="C23" s="58" t="s">
        <v>15</v>
      </c>
      <c r="D23" s="16" t="s">
        <v>42</v>
      </c>
      <c r="E23" s="17">
        <v>0.13</v>
      </c>
      <c r="F23" s="17">
        <v>0.2</v>
      </c>
      <c r="G23" s="20">
        <f t="shared" si="0"/>
        <v>0</v>
      </c>
      <c r="H23" s="59" t="s">
        <v>15</v>
      </c>
    </row>
    <row r="24" spans="1:8" ht="39.950000000000003" customHeight="1" x14ac:dyDescent="0.3">
      <c r="A24" s="57" t="s">
        <v>15</v>
      </c>
      <c r="B24" s="58" t="s">
        <v>15</v>
      </c>
      <c r="C24" s="18" t="s">
        <v>26</v>
      </c>
      <c r="D24" s="16" t="s">
        <v>27</v>
      </c>
      <c r="E24" s="17">
        <v>13</v>
      </c>
      <c r="F24" s="17">
        <v>20</v>
      </c>
      <c r="G24" s="20">
        <f t="shared" si="0"/>
        <v>0</v>
      </c>
      <c r="H24" s="19" t="s">
        <v>28</v>
      </c>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5"/>
    <mergeCell ref="H8:H15"/>
    <mergeCell ref="C16:C23"/>
    <mergeCell ref="H16: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135</v>
      </c>
      <c r="B8" s="58" t="s">
        <v>12</v>
      </c>
      <c r="C8" s="58" t="s">
        <v>136</v>
      </c>
      <c r="D8" s="16" t="s">
        <v>89</v>
      </c>
      <c r="E8" s="17">
        <v>32.5</v>
      </c>
      <c r="F8" s="17">
        <v>50</v>
      </c>
      <c r="G8" s="20">
        <f>($C$3*E8)+($C$4*F8)</f>
        <v>0</v>
      </c>
      <c r="H8" s="59" t="s">
        <v>138</v>
      </c>
    </row>
    <row r="9" spans="1:8" ht="39.950000000000003" customHeight="1" x14ac:dyDescent="0.3">
      <c r="A9" s="57" t="s">
        <v>15</v>
      </c>
      <c r="B9" s="58" t="s">
        <v>15</v>
      </c>
      <c r="C9" s="58" t="s">
        <v>15</v>
      </c>
      <c r="D9" s="16" t="s">
        <v>137</v>
      </c>
      <c r="E9" s="17">
        <v>19.5</v>
      </c>
      <c r="F9" s="17">
        <v>30</v>
      </c>
      <c r="G9" s="20">
        <f t="shared" ref="G9:G26" si="0">($C$3*E9)+($C$4*F9)</f>
        <v>0</v>
      </c>
      <c r="H9" s="59" t="s">
        <v>15</v>
      </c>
    </row>
    <row r="10" spans="1:8" ht="39.950000000000003" customHeight="1" x14ac:dyDescent="0.3">
      <c r="A10" s="57" t="s">
        <v>15</v>
      </c>
      <c r="B10" s="58" t="s">
        <v>15</v>
      </c>
      <c r="C10" s="58" t="s">
        <v>15</v>
      </c>
      <c r="D10" s="16" t="s">
        <v>19</v>
      </c>
      <c r="E10" s="17">
        <v>3.25</v>
      </c>
      <c r="F10" s="17">
        <v>5</v>
      </c>
      <c r="G10" s="20">
        <f t="shared" si="0"/>
        <v>0</v>
      </c>
      <c r="H10" s="59" t="s">
        <v>15</v>
      </c>
    </row>
    <row r="11" spans="1:8" ht="39.950000000000003" customHeight="1" x14ac:dyDescent="0.3">
      <c r="A11" s="57" t="s">
        <v>15</v>
      </c>
      <c r="B11" s="58" t="s">
        <v>15</v>
      </c>
      <c r="C11" s="58" t="s">
        <v>15</v>
      </c>
      <c r="D11" s="16" t="s">
        <v>20</v>
      </c>
      <c r="E11" s="17">
        <v>3.25</v>
      </c>
      <c r="F11" s="17">
        <v>5</v>
      </c>
      <c r="G11" s="20">
        <f t="shared" si="0"/>
        <v>0</v>
      </c>
      <c r="H11" s="59" t="s">
        <v>15</v>
      </c>
    </row>
    <row r="12" spans="1:8" ht="39.950000000000003" customHeight="1" x14ac:dyDescent="0.3">
      <c r="A12" s="57" t="s">
        <v>15</v>
      </c>
      <c r="B12" s="58" t="s">
        <v>15</v>
      </c>
      <c r="C12" s="58" t="s">
        <v>15</v>
      </c>
      <c r="D12" s="16" t="s">
        <v>35</v>
      </c>
      <c r="E12" s="17">
        <v>3.25</v>
      </c>
      <c r="F12" s="17">
        <v>5</v>
      </c>
      <c r="G12" s="20">
        <f t="shared" si="0"/>
        <v>0</v>
      </c>
      <c r="H12" s="59" t="s">
        <v>15</v>
      </c>
    </row>
    <row r="13" spans="1:8" ht="39.950000000000003" customHeight="1" x14ac:dyDescent="0.3">
      <c r="A13" s="57" t="s">
        <v>15</v>
      </c>
      <c r="B13" s="58" t="s">
        <v>15</v>
      </c>
      <c r="C13" s="58" t="s">
        <v>15</v>
      </c>
      <c r="D13" s="16" t="s">
        <v>67</v>
      </c>
      <c r="E13" s="17">
        <v>2.6</v>
      </c>
      <c r="F13" s="17">
        <v>4</v>
      </c>
      <c r="G13" s="20">
        <f t="shared" si="0"/>
        <v>0</v>
      </c>
      <c r="H13" s="59" t="s">
        <v>15</v>
      </c>
    </row>
    <row r="14" spans="1:8" ht="39.950000000000003" customHeight="1" x14ac:dyDescent="0.3">
      <c r="A14" s="57" t="s">
        <v>15</v>
      </c>
      <c r="B14" s="58" t="s">
        <v>15</v>
      </c>
      <c r="C14" s="58" t="s">
        <v>15</v>
      </c>
      <c r="D14" s="16" t="s">
        <v>23</v>
      </c>
      <c r="E14" s="17">
        <v>1.625</v>
      </c>
      <c r="F14" s="17">
        <v>2.5</v>
      </c>
      <c r="G14" s="20">
        <f t="shared" si="0"/>
        <v>0</v>
      </c>
      <c r="H14" s="59" t="s">
        <v>15</v>
      </c>
    </row>
    <row r="15" spans="1:8" ht="39.950000000000003" customHeight="1" x14ac:dyDescent="0.3">
      <c r="A15" s="57" t="s">
        <v>15</v>
      </c>
      <c r="B15" s="58" t="s">
        <v>15</v>
      </c>
      <c r="C15" s="58" t="s">
        <v>15</v>
      </c>
      <c r="D15" s="16" t="s">
        <v>43</v>
      </c>
      <c r="E15" s="17">
        <v>1.3</v>
      </c>
      <c r="F15" s="17">
        <v>2</v>
      </c>
      <c r="G15" s="20">
        <f t="shared" si="0"/>
        <v>0</v>
      </c>
      <c r="H15" s="59" t="s">
        <v>15</v>
      </c>
    </row>
    <row r="16" spans="1:8" ht="39.950000000000003" customHeight="1" x14ac:dyDescent="0.3">
      <c r="A16" s="57" t="s">
        <v>15</v>
      </c>
      <c r="B16" s="58" t="s">
        <v>15</v>
      </c>
      <c r="C16" s="58" t="s">
        <v>15</v>
      </c>
      <c r="D16" s="16" t="s">
        <v>24</v>
      </c>
      <c r="E16" s="17">
        <v>0.65</v>
      </c>
      <c r="F16" s="17">
        <v>1</v>
      </c>
      <c r="G16" s="20">
        <f t="shared" si="0"/>
        <v>0</v>
      </c>
      <c r="H16" s="59" t="s">
        <v>15</v>
      </c>
    </row>
    <row r="17" spans="1:8" ht="39.950000000000003" customHeight="1" x14ac:dyDescent="0.3">
      <c r="A17" s="57" t="s">
        <v>15</v>
      </c>
      <c r="B17" s="58" t="s">
        <v>15</v>
      </c>
      <c r="C17" s="58" t="s">
        <v>15</v>
      </c>
      <c r="D17" s="16" t="s">
        <v>18</v>
      </c>
      <c r="E17" s="17">
        <v>0.13</v>
      </c>
      <c r="F17" s="17">
        <v>0.2</v>
      </c>
      <c r="G17" s="20">
        <f t="shared" si="0"/>
        <v>0</v>
      </c>
      <c r="H17" s="59" t="s">
        <v>15</v>
      </c>
    </row>
    <row r="18" spans="1:8" ht="39.950000000000003" customHeight="1" x14ac:dyDescent="0.3">
      <c r="A18" s="57" t="s">
        <v>15</v>
      </c>
      <c r="B18" s="58" t="s">
        <v>15</v>
      </c>
      <c r="C18" s="58" t="s">
        <v>15</v>
      </c>
      <c r="D18" s="16" t="s">
        <v>76</v>
      </c>
      <c r="E18" s="17">
        <v>6.5000000000000002E-2</v>
      </c>
      <c r="F18" s="17">
        <v>0.1</v>
      </c>
      <c r="G18" s="20">
        <f t="shared" si="0"/>
        <v>0</v>
      </c>
      <c r="H18" s="59" t="s">
        <v>15</v>
      </c>
    </row>
    <row r="19" spans="1:8" ht="39.950000000000003" customHeight="1" x14ac:dyDescent="0.3">
      <c r="A19" s="57" t="s">
        <v>15</v>
      </c>
      <c r="B19" s="58" t="s">
        <v>15</v>
      </c>
      <c r="C19" s="58" t="s">
        <v>63</v>
      </c>
      <c r="D19" s="16" t="s">
        <v>47</v>
      </c>
      <c r="E19" s="17">
        <v>9.75</v>
      </c>
      <c r="F19" s="17">
        <v>15</v>
      </c>
      <c r="G19" s="20">
        <f t="shared" si="0"/>
        <v>0</v>
      </c>
      <c r="H19" s="59" t="s">
        <v>66</v>
      </c>
    </row>
    <row r="20" spans="1:8" ht="39.950000000000003" customHeight="1" x14ac:dyDescent="0.3">
      <c r="A20" s="57" t="s">
        <v>15</v>
      </c>
      <c r="B20" s="58" t="s">
        <v>15</v>
      </c>
      <c r="C20" s="58" t="s">
        <v>15</v>
      </c>
      <c r="D20" s="16" t="s">
        <v>20</v>
      </c>
      <c r="E20" s="17">
        <v>6.5</v>
      </c>
      <c r="F20" s="17">
        <v>10</v>
      </c>
      <c r="G20" s="20">
        <f t="shared" si="0"/>
        <v>0</v>
      </c>
      <c r="H20" s="59" t="s">
        <v>15</v>
      </c>
    </row>
    <row r="21" spans="1:8" ht="39.950000000000003" customHeight="1" x14ac:dyDescent="0.3">
      <c r="A21" s="57" t="s">
        <v>15</v>
      </c>
      <c r="B21" s="58" t="s">
        <v>15</v>
      </c>
      <c r="C21" s="58" t="s">
        <v>15</v>
      </c>
      <c r="D21" s="16" t="s">
        <v>21</v>
      </c>
      <c r="E21" s="17">
        <v>1.3</v>
      </c>
      <c r="F21" s="17">
        <v>2</v>
      </c>
      <c r="G21" s="20">
        <f t="shared" si="0"/>
        <v>0</v>
      </c>
      <c r="H21" s="59" t="s">
        <v>15</v>
      </c>
    </row>
    <row r="22" spans="1:8" ht="39.950000000000003" customHeight="1" x14ac:dyDescent="0.3">
      <c r="A22" s="57" t="s">
        <v>15</v>
      </c>
      <c r="B22" s="58" t="s">
        <v>15</v>
      </c>
      <c r="C22" s="58" t="s">
        <v>15</v>
      </c>
      <c r="D22" s="16" t="s">
        <v>22</v>
      </c>
      <c r="E22" s="17">
        <v>0.65</v>
      </c>
      <c r="F22" s="17">
        <v>1</v>
      </c>
      <c r="G22" s="20">
        <f t="shared" si="0"/>
        <v>0</v>
      </c>
      <c r="H22" s="59" t="s">
        <v>15</v>
      </c>
    </row>
    <row r="23" spans="1:8" ht="39.950000000000003" customHeight="1" x14ac:dyDescent="0.3">
      <c r="A23" s="57" t="s">
        <v>15</v>
      </c>
      <c r="B23" s="58" t="s">
        <v>15</v>
      </c>
      <c r="C23" s="58" t="s">
        <v>15</v>
      </c>
      <c r="D23" s="16" t="s">
        <v>38</v>
      </c>
      <c r="E23" s="17">
        <v>0.65</v>
      </c>
      <c r="F23" s="17">
        <v>1</v>
      </c>
      <c r="G23" s="20">
        <f t="shared" si="0"/>
        <v>0</v>
      </c>
      <c r="H23" s="59" t="s">
        <v>15</v>
      </c>
    </row>
    <row r="24" spans="1:8" ht="39.950000000000003" customHeight="1" x14ac:dyDescent="0.3">
      <c r="A24" s="57" t="s">
        <v>15</v>
      </c>
      <c r="B24" s="58" t="s">
        <v>15</v>
      </c>
      <c r="C24" s="58" t="s">
        <v>15</v>
      </c>
      <c r="D24" s="16" t="s">
        <v>24</v>
      </c>
      <c r="E24" s="17">
        <v>0.32500000000000001</v>
      </c>
      <c r="F24" s="17">
        <v>0.5</v>
      </c>
      <c r="G24" s="20">
        <f t="shared" si="0"/>
        <v>0</v>
      </c>
      <c r="H24" s="59" t="s">
        <v>15</v>
      </c>
    </row>
    <row r="25" spans="1:8" ht="39.950000000000003" customHeight="1" x14ac:dyDescent="0.3">
      <c r="A25" s="57" t="s">
        <v>15</v>
      </c>
      <c r="B25" s="58" t="s">
        <v>15</v>
      </c>
      <c r="C25" s="58" t="s">
        <v>15</v>
      </c>
      <c r="D25" s="16" t="s">
        <v>42</v>
      </c>
      <c r="E25" s="17">
        <v>0.13</v>
      </c>
      <c r="F25" s="17">
        <v>0.2</v>
      </c>
      <c r="G25" s="20">
        <f t="shared" si="0"/>
        <v>0</v>
      </c>
      <c r="H25" s="59" t="s">
        <v>15</v>
      </c>
    </row>
    <row r="26" spans="1:8" ht="39.950000000000003" customHeight="1" x14ac:dyDescent="0.3">
      <c r="A26" s="57" t="s">
        <v>15</v>
      </c>
      <c r="B26" s="58" t="s">
        <v>15</v>
      </c>
      <c r="C26" s="18" t="s">
        <v>26</v>
      </c>
      <c r="D26" s="16" t="s">
        <v>27</v>
      </c>
      <c r="E26" s="17">
        <v>13</v>
      </c>
      <c r="F26" s="17">
        <v>20</v>
      </c>
      <c r="G26" s="20">
        <f t="shared" si="0"/>
        <v>0</v>
      </c>
      <c r="H26" s="19" t="s">
        <v>28</v>
      </c>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6"/>
    <mergeCell ref="B8:B26"/>
    <mergeCell ref="C8:C18"/>
    <mergeCell ref="H8:H18"/>
    <mergeCell ref="C19:C25"/>
    <mergeCell ref="H19:H25"/>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139</v>
      </c>
      <c r="B8" s="58" t="s">
        <v>140</v>
      </c>
      <c r="C8" s="58" t="s">
        <v>141</v>
      </c>
      <c r="D8" s="16" t="s">
        <v>74</v>
      </c>
      <c r="E8" s="17">
        <v>32.5</v>
      </c>
      <c r="F8" s="17">
        <v>50</v>
      </c>
      <c r="G8" s="20">
        <f>($C$3*E8)+($C$4*F8)</f>
        <v>0</v>
      </c>
      <c r="H8" s="59" t="s">
        <v>142</v>
      </c>
    </row>
    <row r="9" spans="1:8" ht="39.950000000000003" customHeight="1" x14ac:dyDescent="0.3">
      <c r="A9" s="57" t="s">
        <v>15</v>
      </c>
      <c r="B9" s="58" t="s">
        <v>15</v>
      </c>
      <c r="C9" s="58" t="s">
        <v>15</v>
      </c>
      <c r="D9" s="16" t="s">
        <v>70</v>
      </c>
      <c r="E9" s="17">
        <v>9.75</v>
      </c>
      <c r="F9" s="17">
        <v>15</v>
      </c>
      <c r="G9" s="20">
        <f t="shared" ref="G9:G17" si="0">($C$3*E9)+($C$4*F9)</f>
        <v>0</v>
      </c>
      <c r="H9" s="59" t="s">
        <v>15</v>
      </c>
    </row>
    <row r="10" spans="1:8" ht="39.950000000000003" customHeight="1" x14ac:dyDescent="0.3">
      <c r="A10" s="57" t="s">
        <v>15</v>
      </c>
      <c r="B10" s="58" t="s">
        <v>15</v>
      </c>
      <c r="C10" s="58" t="s">
        <v>15</v>
      </c>
      <c r="D10" s="16" t="s">
        <v>143</v>
      </c>
      <c r="E10" s="17">
        <v>6.5</v>
      </c>
      <c r="F10" s="17">
        <v>10</v>
      </c>
      <c r="G10" s="20">
        <f t="shared" si="0"/>
        <v>0</v>
      </c>
      <c r="H10" s="59" t="s">
        <v>15</v>
      </c>
    </row>
    <row r="11" spans="1:8" ht="39.950000000000003" customHeight="1" x14ac:dyDescent="0.3">
      <c r="A11" s="57" t="s">
        <v>15</v>
      </c>
      <c r="B11" s="58" t="s">
        <v>15</v>
      </c>
      <c r="C11" s="58" t="s">
        <v>15</v>
      </c>
      <c r="D11" s="16" t="s">
        <v>30</v>
      </c>
      <c r="E11" s="17">
        <v>3.25</v>
      </c>
      <c r="F11" s="17">
        <v>5</v>
      </c>
      <c r="G11" s="20">
        <f t="shared" si="0"/>
        <v>0</v>
      </c>
      <c r="H11" s="59" t="s">
        <v>15</v>
      </c>
    </row>
    <row r="12" spans="1:8" ht="39.950000000000003" customHeight="1" x14ac:dyDescent="0.3">
      <c r="A12" s="57" t="s">
        <v>15</v>
      </c>
      <c r="B12" s="58" t="s">
        <v>15</v>
      </c>
      <c r="C12" s="58" t="s">
        <v>15</v>
      </c>
      <c r="D12" s="16" t="s">
        <v>40</v>
      </c>
      <c r="E12" s="17">
        <v>0.65</v>
      </c>
      <c r="F12" s="17">
        <v>1</v>
      </c>
      <c r="G12" s="20">
        <f t="shared" si="0"/>
        <v>0</v>
      </c>
      <c r="H12" s="59" t="s">
        <v>15</v>
      </c>
    </row>
    <row r="13" spans="1:8" ht="39.950000000000003" customHeight="1" x14ac:dyDescent="0.3">
      <c r="A13" s="57" t="s">
        <v>15</v>
      </c>
      <c r="B13" s="58" t="s">
        <v>15</v>
      </c>
      <c r="C13" s="58" t="s">
        <v>15</v>
      </c>
      <c r="D13" s="16" t="s">
        <v>75</v>
      </c>
      <c r="E13" s="17">
        <v>0.65</v>
      </c>
      <c r="F13" s="17">
        <v>1</v>
      </c>
      <c r="G13" s="20">
        <f t="shared" si="0"/>
        <v>0</v>
      </c>
      <c r="H13" s="59" t="s">
        <v>15</v>
      </c>
    </row>
    <row r="14" spans="1:8" ht="39.950000000000003" customHeight="1" x14ac:dyDescent="0.3">
      <c r="A14" s="57" t="s">
        <v>15</v>
      </c>
      <c r="B14" s="58" t="s">
        <v>15</v>
      </c>
      <c r="C14" s="58" t="s">
        <v>15</v>
      </c>
      <c r="D14" s="16" t="s">
        <v>38</v>
      </c>
      <c r="E14" s="17">
        <v>0.65</v>
      </c>
      <c r="F14" s="17">
        <v>1</v>
      </c>
      <c r="G14" s="20">
        <f t="shared" si="0"/>
        <v>0</v>
      </c>
      <c r="H14" s="59" t="s">
        <v>15</v>
      </c>
    </row>
    <row r="15" spans="1:8" ht="39.950000000000003" customHeight="1" x14ac:dyDescent="0.3">
      <c r="A15" s="57" t="s">
        <v>15</v>
      </c>
      <c r="B15" s="58" t="s">
        <v>15</v>
      </c>
      <c r="C15" s="58" t="s">
        <v>15</v>
      </c>
      <c r="D15" s="16" t="s">
        <v>21</v>
      </c>
      <c r="E15" s="17">
        <v>0.65</v>
      </c>
      <c r="F15" s="17">
        <v>1</v>
      </c>
      <c r="G15" s="20">
        <f t="shared" si="0"/>
        <v>0</v>
      </c>
      <c r="H15" s="59" t="s">
        <v>15</v>
      </c>
    </row>
    <row r="16" spans="1:8" ht="39.950000000000003" customHeight="1" x14ac:dyDescent="0.3">
      <c r="A16" s="57"/>
      <c r="B16" s="58"/>
      <c r="C16" s="18" t="s">
        <v>144</v>
      </c>
      <c r="D16" s="16" t="s">
        <v>13</v>
      </c>
      <c r="E16" s="17">
        <v>18.2</v>
      </c>
      <c r="F16" s="17">
        <v>28</v>
      </c>
      <c r="G16" s="20">
        <f t="shared" si="0"/>
        <v>0</v>
      </c>
      <c r="H16" s="19" t="s">
        <v>14</v>
      </c>
    </row>
    <row r="17" spans="1:8" ht="39.950000000000003" customHeight="1" x14ac:dyDescent="0.3">
      <c r="A17" s="57" t="s">
        <v>15</v>
      </c>
      <c r="B17" s="58" t="s">
        <v>15</v>
      </c>
      <c r="C17" s="18" t="s">
        <v>26</v>
      </c>
      <c r="D17" s="16" t="s">
        <v>27</v>
      </c>
      <c r="E17" s="17">
        <v>13</v>
      </c>
      <c r="F17" s="17">
        <v>20</v>
      </c>
      <c r="G17" s="20">
        <f t="shared" si="0"/>
        <v>0</v>
      </c>
      <c r="H17" s="19" t="s">
        <v>28</v>
      </c>
    </row>
    <row r="18" spans="1:8" ht="39.950000000000003" customHeight="1" x14ac:dyDescent="0.3">
      <c r="A18" s="15"/>
      <c r="B18" s="15"/>
      <c r="C18" s="15"/>
      <c r="D18" s="15"/>
      <c r="E18" s="15"/>
      <c r="F18" s="15"/>
      <c r="G18" s="15"/>
      <c r="H18" s="15"/>
    </row>
    <row r="19" spans="1:8" ht="39.950000000000003" customHeight="1" x14ac:dyDescent="0.3">
      <c r="A19" s="15"/>
      <c r="B19" s="15"/>
      <c r="C19" s="15"/>
      <c r="D19" s="15"/>
      <c r="E19" s="15"/>
      <c r="F19" s="15"/>
      <c r="G19" s="15"/>
      <c r="H19" s="15"/>
    </row>
    <row r="20" spans="1:8" ht="39.950000000000003" customHeight="1" x14ac:dyDescent="0.3">
      <c r="A20" s="15"/>
      <c r="B20" s="15"/>
      <c r="C20" s="15"/>
      <c r="D20" s="15"/>
      <c r="E20" s="15"/>
      <c r="F20" s="15"/>
      <c r="G20" s="15"/>
      <c r="H20" s="15"/>
    </row>
    <row r="21" spans="1:8" ht="39.950000000000003" customHeight="1" x14ac:dyDescent="0.3">
      <c r="A21" s="15"/>
      <c r="B21" s="15"/>
      <c r="C21" s="15"/>
      <c r="D21" s="15"/>
      <c r="E21" s="15"/>
      <c r="F21" s="15"/>
      <c r="G21" s="15"/>
      <c r="H21" s="15"/>
    </row>
    <row r="22" spans="1:8" ht="39.950000000000003" customHeight="1" x14ac:dyDescent="0.3">
      <c r="A22" s="15"/>
      <c r="B22" s="15"/>
      <c r="C22" s="15"/>
      <c r="D22" s="15"/>
      <c r="E22" s="15"/>
      <c r="F22" s="15"/>
      <c r="G22" s="15"/>
      <c r="H22" s="15"/>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18">
    <mergeCell ref="A1:H1"/>
    <mergeCell ref="A2:C2"/>
    <mergeCell ref="D2:G2"/>
    <mergeCell ref="H2:H4"/>
    <mergeCell ref="A3:B3"/>
    <mergeCell ref="D3:G4"/>
    <mergeCell ref="A4:B4"/>
    <mergeCell ref="H6:H7"/>
    <mergeCell ref="A8:A17"/>
    <mergeCell ref="B8:B17"/>
    <mergeCell ref="C8:C15"/>
    <mergeCell ref="H8:H15"/>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145</v>
      </c>
      <c r="B8" s="58" t="s">
        <v>12</v>
      </c>
      <c r="C8" s="58" t="s">
        <v>146</v>
      </c>
      <c r="D8" s="16" t="s">
        <v>13</v>
      </c>
      <c r="E8" s="17">
        <v>26</v>
      </c>
      <c r="F8" s="17">
        <v>40</v>
      </c>
      <c r="G8" s="20">
        <f>($C$3*E8)+($C$4*F8)</f>
        <v>0</v>
      </c>
      <c r="H8" s="59" t="s">
        <v>147</v>
      </c>
    </row>
    <row r="9" spans="1:8" ht="39.950000000000003" customHeight="1" x14ac:dyDescent="0.3">
      <c r="A9" s="57" t="s">
        <v>15</v>
      </c>
      <c r="B9" s="58" t="s">
        <v>15</v>
      </c>
      <c r="C9" s="58" t="s">
        <v>15</v>
      </c>
      <c r="D9" s="16" t="s">
        <v>60</v>
      </c>
      <c r="E9" s="17">
        <v>6.5</v>
      </c>
      <c r="F9" s="17">
        <v>10</v>
      </c>
      <c r="G9" s="20">
        <f t="shared" ref="G9:G21" si="0">($C$3*E9)+($C$4*F9)</f>
        <v>0</v>
      </c>
      <c r="H9" s="59" t="s">
        <v>15</v>
      </c>
    </row>
    <row r="10" spans="1:8" ht="39.950000000000003" customHeight="1" x14ac:dyDescent="0.3">
      <c r="A10" s="57" t="s">
        <v>15</v>
      </c>
      <c r="B10" s="58" t="s">
        <v>15</v>
      </c>
      <c r="C10" s="58" t="s">
        <v>15</v>
      </c>
      <c r="D10" s="16" t="s">
        <v>50</v>
      </c>
      <c r="E10" s="17">
        <v>3.9000000000000004</v>
      </c>
      <c r="F10" s="17">
        <v>6</v>
      </c>
      <c r="G10" s="20">
        <f t="shared" si="0"/>
        <v>0</v>
      </c>
      <c r="H10" s="59" t="s">
        <v>15</v>
      </c>
    </row>
    <row r="11" spans="1:8" ht="39.950000000000003" customHeight="1" x14ac:dyDescent="0.3">
      <c r="A11" s="57" t="s">
        <v>15</v>
      </c>
      <c r="B11" s="58" t="s">
        <v>15</v>
      </c>
      <c r="C11" s="58" t="s">
        <v>15</v>
      </c>
      <c r="D11" s="16" t="s">
        <v>18</v>
      </c>
      <c r="E11" s="17">
        <v>0.32500000000000001</v>
      </c>
      <c r="F11" s="17">
        <v>0.5</v>
      </c>
      <c r="G11" s="20">
        <f t="shared" si="0"/>
        <v>0</v>
      </c>
      <c r="H11" s="59" t="s">
        <v>15</v>
      </c>
    </row>
    <row r="12" spans="1:8" ht="39.950000000000003" customHeight="1" x14ac:dyDescent="0.3">
      <c r="A12" s="57" t="s">
        <v>15</v>
      </c>
      <c r="B12" s="58" t="s">
        <v>15</v>
      </c>
      <c r="C12" s="58" t="s">
        <v>15</v>
      </c>
      <c r="D12" s="16" t="s">
        <v>36</v>
      </c>
      <c r="E12" s="17">
        <v>0.32500000000000001</v>
      </c>
      <c r="F12" s="17">
        <v>0.5</v>
      </c>
      <c r="G12" s="20">
        <f t="shared" si="0"/>
        <v>0</v>
      </c>
      <c r="H12" s="59" t="s">
        <v>15</v>
      </c>
    </row>
    <row r="13" spans="1:8" ht="39.950000000000003" customHeight="1" x14ac:dyDescent="0.3">
      <c r="A13" s="57" t="s">
        <v>15</v>
      </c>
      <c r="B13" s="58" t="s">
        <v>15</v>
      </c>
      <c r="C13" s="58" t="s">
        <v>15</v>
      </c>
      <c r="D13" s="16" t="s">
        <v>23</v>
      </c>
      <c r="E13" s="17">
        <v>0.32500000000000001</v>
      </c>
      <c r="F13" s="17">
        <v>0.5</v>
      </c>
      <c r="G13" s="20">
        <f t="shared" si="0"/>
        <v>0</v>
      </c>
      <c r="H13" s="59" t="s">
        <v>15</v>
      </c>
    </row>
    <row r="14" spans="1:8" ht="39.950000000000003" customHeight="1" x14ac:dyDescent="0.3">
      <c r="A14" s="57" t="s">
        <v>15</v>
      </c>
      <c r="B14" s="58" t="s">
        <v>15</v>
      </c>
      <c r="C14" s="58" t="s">
        <v>15</v>
      </c>
      <c r="D14" s="16" t="s">
        <v>25</v>
      </c>
      <c r="E14" s="17">
        <v>6.5000000000000002E-2</v>
      </c>
      <c r="F14" s="17">
        <v>0.1</v>
      </c>
      <c r="G14" s="20">
        <f t="shared" si="0"/>
        <v>0</v>
      </c>
      <c r="H14" s="59" t="s">
        <v>15</v>
      </c>
    </row>
    <row r="15" spans="1:8" ht="39.950000000000003" customHeight="1" x14ac:dyDescent="0.3">
      <c r="A15" s="57" t="s">
        <v>15</v>
      </c>
      <c r="B15" s="58" t="s">
        <v>15</v>
      </c>
      <c r="C15" s="58" t="s">
        <v>53</v>
      </c>
      <c r="D15" s="16" t="s">
        <v>49</v>
      </c>
      <c r="E15" s="17">
        <v>22.75</v>
      </c>
      <c r="F15" s="17">
        <v>35</v>
      </c>
      <c r="G15" s="20">
        <f t="shared" si="0"/>
        <v>0</v>
      </c>
      <c r="H15" s="59" t="s">
        <v>57</v>
      </c>
    </row>
    <row r="16" spans="1:8" ht="39.950000000000003" customHeight="1" x14ac:dyDescent="0.3">
      <c r="A16" s="57" t="s">
        <v>15</v>
      </c>
      <c r="B16" s="58" t="s">
        <v>15</v>
      </c>
      <c r="C16" s="58" t="s">
        <v>15</v>
      </c>
      <c r="D16" s="16" t="s">
        <v>35</v>
      </c>
      <c r="E16" s="17">
        <v>1.9500000000000002</v>
      </c>
      <c r="F16" s="17">
        <v>3</v>
      </c>
      <c r="G16" s="20">
        <f t="shared" si="0"/>
        <v>0</v>
      </c>
      <c r="H16" s="59" t="s">
        <v>15</v>
      </c>
    </row>
    <row r="17" spans="1:8" ht="39.950000000000003" customHeight="1" x14ac:dyDescent="0.3">
      <c r="A17" s="57" t="s">
        <v>15</v>
      </c>
      <c r="B17" s="58" t="s">
        <v>15</v>
      </c>
      <c r="C17" s="58" t="s">
        <v>15</v>
      </c>
      <c r="D17" s="16" t="s">
        <v>38</v>
      </c>
      <c r="E17" s="17">
        <v>1.3</v>
      </c>
      <c r="F17" s="17">
        <v>2</v>
      </c>
      <c r="G17" s="20">
        <f t="shared" si="0"/>
        <v>0</v>
      </c>
      <c r="H17" s="59" t="s">
        <v>15</v>
      </c>
    </row>
    <row r="18" spans="1:8" ht="39.950000000000003" customHeight="1" x14ac:dyDescent="0.3">
      <c r="A18" s="57" t="s">
        <v>15</v>
      </c>
      <c r="B18" s="58" t="s">
        <v>15</v>
      </c>
      <c r="C18" s="58" t="s">
        <v>15</v>
      </c>
      <c r="D18" s="16" t="s">
        <v>16</v>
      </c>
      <c r="E18" s="17">
        <v>0.32500000000000001</v>
      </c>
      <c r="F18" s="17">
        <v>0.5</v>
      </c>
      <c r="G18" s="20">
        <f t="shared" si="0"/>
        <v>0</v>
      </c>
      <c r="H18" s="59" t="s">
        <v>15</v>
      </c>
    </row>
    <row r="19" spans="1:8" ht="39.950000000000003" customHeight="1" x14ac:dyDescent="0.3">
      <c r="A19" s="57" t="s">
        <v>15</v>
      </c>
      <c r="B19" s="58" t="s">
        <v>15</v>
      </c>
      <c r="C19" s="58" t="s">
        <v>15</v>
      </c>
      <c r="D19" s="16" t="s">
        <v>24</v>
      </c>
      <c r="E19" s="17">
        <v>0.32500000000000001</v>
      </c>
      <c r="F19" s="17">
        <v>0.5</v>
      </c>
      <c r="G19" s="20">
        <f t="shared" si="0"/>
        <v>0</v>
      </c>
      <c r="H19" s="59" t="s">
        <v>15</v>
      </c>
    </row>
    <row r="20" spans="1:8" ht="39.950000000000003" customHeight="1" x14ac:dyDescent="0.3">
      <c r="A20" s="57" t="s">
        <v>15</v>
      </c>
      <c r="B20" s="58" t="s">
        <v>15</v>
      </c>
      <c r="C20" s="58" t="s">
        <v>15</v>
      </c>
      <c r="D20" s="16" t="s">
        <v>25</v>
      </c>
      <c r="E20" s="17">
        <v>0.26</v>
      </c>
      <c r="F20" s="17">
        <v>0.4</v>
      </c>
      <c r="G20" s="20">
        <f t="shared" si="0"/>
        <v>0</v>
      </c>
      <c r="H20" s="59" t="s">
        <v>15</v>
      </c>
    </row>
    <row r="21" spans="1:8" ht="39.950000000000003" customHeight="1" x14ac:dyDescent="0.3">
      <c r="A21" s="57" t="s">
        <v>15</v>
      </c>
      <c r="B21" s="58" t="s">
        <v>15</v>
      </c>
      <c r="C21" s="18" t="s">
        <v>26</v>
      </c>
      <c r="D21" s="16" t="s">
        <v>27</v>
      </c>
      <c r="E21" s="17">
        <v>13</v>
      </c>
      <c r="F21" s="17">
        <v>20</v>
      </c>
      <c r="G21" s="20">
        <f t="shared" si="0"/>
        <v>0</v>
      </c>
      <c r="H21" s="19" t="s">
        <v>28</v>
      </c>
    </row>
    <row r="22" spans="1:8" ht="39.950000000000003" customHeight="1" x14ac:dyDescent="0.3">
      <c r="A22" s="15"/>
      <c r="B22" s="15"/>
      <c r="C22" s="15"/>
      <c r="D22" s="15"/>
      <c r="E22" s="15"/>
      <c r="F22" s="15"/>
      <c r="G22" s="15"/>
      <c r="H22" s="15"/>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1"/>
    <mergeCell ref="B8:B21"/>
    <mergeCell ref="C8:C14"/>
    <mergeCell ref="H8:H14"/>
    <mergeCell ref="C15:C20"/>
    <mergeCell ref="H15:H20"/>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148</v>
      </c>
      <c r="B8" s="58" t="s">
        <v>12</v>
      </c>
      <c r="C8" s="58" t="s">
        <v>149</v>
      </c>
      <c r="D8" s="16" t="s">
        <v>89</v>
      </c>
      <c r="E8" s="17">
        <v>32.5</v>
      </c>
      <c r="F8" s="17">
        <v>50</v>
      </c>
      <c r="G8" s="20">
        <f>($C$3*E8)+($C$4*F8)</f>
        <v>0</v>
      </c>
      <c r="H8" s="59" t="s">
        <v>150</v>
      </c>
    </row>
    <row r="9" spans="1:8" ht="39.950000000000003" customHeight="1" x14ac:dyDescent="0.3">
      <c r="A9" s="57" t="s">
        <v>15</v>
      </c>
      <c r="B9" s="58" t="s">
        <v>15</v>
      </c>
      <c r="C9" s="58" t="s">
        <v>15</v>
      </c>
      <c r="D9" s="16" t="s">
        <v>54</v>
      </c>
      <c r="E9" s="17">
        <v>13</v>
      </c>
      <c r="F9" s="17">
        <v>20</v>
      </c>
      <c r="G9" s="20">
        <f t="shared" ref="G9:G26" si="0">($C$3*E9)+($C$4*F9)</f>
        <v>0</v>
      </c>
      <c r="H9" s="59" t="s">
        <v>15</v>
      </c>
    </row>
    <row r="10" spans="1:8" ht="39.950000000000003" customHeight="1" x14ac:dyDescent="0.3">
      <c r="A10" s="57" t="s">
        <v>15</v>
      </c>
      <c r="B10" s="58" t="s">
        <v>15</v>
      </c>
      <c r="C10" s="58" t="s">
        <v>15</v>
      </c>
      <c r="D10" s="16" t="s">
        <v>67</v>
      </c>
      <c r="E10" s="17">
        <v>3.25</v>
      </c>
      <c r="F10" s="17">
        <v>5</v>
      </c>
      <c r="G10" s="20">
        <f t="shared" si="0"/>
        <v>0</v>
      </c>
      <c r="H10" s="59" t="s">
        <v>15</v>
      </c>
    </row>
    <row r="11" spans="1:8" ht="39.950000000000003" customHeight="1" x14ac:dyDescent="0.3">
      <c r="A11" s="57" t="s">
        <v>15</v>
      </c>
      <c r="B11" s="58" t="s">
        <v>15</v>
      </c>
      <c r="C11" s="58" t="s">
        <v>15</v>
      </c>
      <c r="D11" s="16" t="s">
        <v>19</v>
      </c>
      <c r="E11" s="17">
        <v>3.25</v>
      </c>
      <c r="F11" s="17">
        <v>5</v>
      </c>
      <c r="G11" s="20">
        <f t="shared" si="0"/>
        <v>0</v>
      </c>
      <c r="H11" s="59" t="s">
        <v>15</v>
      </c>
    </row>
    <row r="12" spans="1:8" ht="39.950000000000003" customHeight="1" x14ac:dyDescent="0.3">
      <c r="A12" s="57" t="s">
        <v>15</v>
      </c>
      <c r="B12" s="58" t="s">
        <v>15</v>
      </c>
      <c r="C12" s="58" t="s">
        <v>15</v>
      </c>
      <c r="D12" s="16" t="s">
        <v>48</v>
      </c>
      <c r="E12" s="17">
        <v>3.25</v>
      </c>
      <c r="F12" s="17">
        <v>5</v>
      </c>
      <c r="G12" s="20">
        <f t="shared" si="0"/>
        <v>0</v>
      </c>
      <c r="H12" s="59" t="s">
        <v>15</v>
      </c>
    </row>
    <row r="13" spans="1:8" ht="39.950000000000003" customHeight="1" x14ac:dyDescent="0.3">
      <c r="A13" s="57" t="s">
        <v>15</v>
      </c>
      <c r="B13" s="58" t="s">
        <v>15</v>
      </c>
      <c r="C13" s="58" t="s">
        <v>15</v>
      </c>
      <c r="D13" s="16" t="s">
        <v>20</v>
      </c>
      <c r="E13" s="17">
        <v>3.25</v>
      </c>
      <c r="F13" s="17">
        <v>5</v>
      </c>
      <c r="G13" s="20">
        <f t="shared" si="0"/>
        <v>0</v>
      </c>
      <c r="H13" s="59" t="s">
        <v>15</v>
      </c>
    </row>
    <row r="14" spans="1:8" ht="39.950000000000003" customHeight="1" x14ac:dyDescent="0.3">
      <c r="A14" s="57" t="s">
        <v>15</v>
      </c>
      <c r="B14" s="58" t="s">
        <v>15</v>
      </c>
      <c r="C14" s="58" t="s">
        <v>15</v>
      </c>
      <c r="D14" s="16" t="s">
        <v>47</v>
      </c>
      <c r="E14" s="17">
        <v>3.25</v>
      </c>
      <c r="F14" s="17">
        <v>5</v>
      </c>
      <c r="G14" s="20">
        <f t="shared" si="0"/>
        <v>0</v>
      </c>
      <c r="H14" s="59" t="s">
        <v>15</v>
      </c>
    </row>
    <row r="15" spans="1:8" ht="39.950000000000003" customHeight="1" x14ac:dyDescent="0.3">
      <c r="A15" s="57" t="s">
        <v>15</v>
      </c>
      <c r="B15" s="58" t="s">
        <v>15</v>
      </c>
      <c r="C15" s="58" t="s">
        <v>15</v>
      </c>
      <c r="D15" s="16" t="s">
        <v>43</v>
      </c>
      <c r="E15" s="17">
        <v>1.3</v>
      </c>
      <c r="F15" s="17">
        <v>2</v>
      </c>
      <c r="G15" s="20">
        <f t="shared" si="0"/>
        <v>0</v>
      </c>
      <c r="H15" s="59" t="s">
        <v>15</v>
      </c>
    </row>
    <row r="16" spans="1:8" ht="39.950000000000003" customHeight="1" x14ac:dyDescent="0.3">
      <c r="A16" s="57" t="s">
        <v>15</v>
      </c>
      <c r="B16" s="58" t="s">
        <v>15</v>
      </c>
      <c r="C16" s="58" t="s">
        <v>15</v>
      </c>
      <c r="D16" s="16" t="s">
        <v>23</v>
      </c>
      <c r="E16" s="17">
        <v>1.3</v>
      </c>
      <c r="F16" s="17">
        <v>2</v>
      </c>
      <c r="G16" s="20">
        <f t="shared" si="0"/>
        <v>0</v>
      </c>
      <c r="H16" s="59" t="s">
        <v>15</v>
      </c>
    </row>
    <row r="17" spans="1:8" ht="39.950000000000003" customHeight="1" x14ac:dyDescent="0.3">
      <c r="A17" s="57" t="s">
        <v>15</v>
      </c>
      <c r="B17" s="58" t="s">
        <v>15</v>
      </c>
      <c r="C17" s="58" t="s">
        <v>15</v>
      </c>
      <c r="D17" s="16" t="s">
        <v>18</v>
      </c>
      <c r="E17" s="17">
        <v>0.65</v>
      </c>
      <c r="F17" s="17">
        <v>1</v>
      </c>
      <c r="G17" s="20">
        <f t="shared" si="0"/>
        <v>0</v>
      </c>
      <c r="H17" s="59" t="s">
        <v>15</v>
      </c>
    </row>
    <row r="18" spans="1:8" ht="39.950000000000003" customHeight="1" x14ac:dyDescent="0.3">
      <c r="A18" s="57" t="s">
        <v>15</v>
      </c>
      <c r="B18" s="58" t="s">
        <v>15</v>
      </c>
      <c r="C18" s="58" t="s">
        <v>15</v>
      </c>
      <c r="D18" s="16" t="s">
        <v>24</v>
      </c>
      <c r="E18" s="17">
        <v>0.32500000000000001</v>
      </c>
      <c r="F18" s="17">
        <v>0.5</v>
      </c>
      <c r="G18" s="20">
        <f t="shared" si="0"/>
        <v>0</v>
      </c>
      <c r="H18" s="59" t="s">
        <v>15</v>
      </c>
    </row>
    <row r="19" spans="1:8" ht="39.950000000000003" customHeight="1" x14ac:dyDescent="0.3">
      <c r="A19" s="57" t="s">
        <v>15</v>
      </c>
      <c r="B19" s="58" t="s">
        <v>15</v>
      </c>
      <c r="C19" s="58" t="s">
        <v>151</v>
      </c>
      <c r="D19" s="16" t="s">
        <v>48</v>
      </c>
      <c r="E19" s="17">
        <v>13</v>
      </c>
      <c r="F19" s="17">
        <v>20</v>
      </c>
      <c r="G19" s="20">
        <f t="shared" si="0"/>
        <v>0</v>
      </c>
      <c r="H19" s="59" t="s">
        <v>152</v>
      </c>
    </row>
    <row r="20" spans="1:8" ht="39.950000000000003" customHeight="1" x14ac:dyDescent="0.3">
      <c r="A20" s="57" t="s">
        <v>15</v>
      </c>
      <c r="B20" s="58" t="s">
        <v>15</v>
      </c>
      <c r="C20" s="58" t="s">
        <v>15</v>
      </c>
      <c r="D20" s="16" t="s">
        <v>20</v>
      </c>
      <c r="E20" s="17">
        <v>3.25</v>
      </c>
      <c r="F20" s="17">
        <v>5</v>
      </c>
      <c r="G20" s="20">
        <f t="shared" si="0"/>
        <v>0</v>
      </c>
      <c r="H20" s="59" t="s">
        <v>15</v>
      </c>
    </row>
    <row r="21" spans="1:8" ht="39.950000000000003" customHeight="1" x14ac:dyDescent="0.3">
      <c r="A21" s="57" t="s">
        <v>15</v>
      </c>
      <c r="B21" s="58" t="s">
        <v>15</v>
      </c>
      <c r="C21" s="58" t="s">
        <v>15</v>
      </c>
      <c r="D21" s="16" t="s">
        <v>29</v>
      </c>
      <c r="E21" s="17">
        <v>1.9500000000000002</v>
      </c>
      <c r="F21" s="17">
        <v>3</v>
      </c>
      <c r="G21" s="20">
        <f t="shared" si="0"/>
        <v>0</v>
      </c>
      <c r="H21" s="59" t="s">
        <v>15</v>
      </c>
    </row>
    <row r="22" spans="1:8" ht="39.950000000000003" customHeight="1" x14ac:dyDescent="0.3">
      <c r="A22" s="57" t="s">
        <v>15</v>
      </c>
      <c r="B22" s="58" t="s">
        <v>15</v>
      </c>
      <c r="C22" s="58" t="s">
        <v>15</v>
      </c>
      <c r="D22" s="16" t="s">
        <v>38</v>
      </c>
      <c r="E22" s="17">
        <v>1.3</v>
      </c>
      <c r="F22" s="17">
        <v>2</v>
      </c>
      <c r="G22" s="20">
        <f t="shared" si="0"/>
        <v>0</v>
      </c>
      <c r="H22" s="59" t="s">
        <v>15</v>
      </c>
    </row>
    <row r="23" spans="1:8" ht="39.950000000000003" customHeight="1" x14ac:dyDescent="0.3">
      <c r="A23" s="57" t="s">
        <v>15</v>
      </c>
      <c r="B23" s="58" t="s">
        <v>15</v>
      </c>
      <c r="C23" s="58" t="s">
        <v>15</v>
      </c>
      <c r="D23" s="16" t="s">
        <v>21</v>
      </c>
      <c r="E23" s="17">
        <v>1.3</v>
      </c>
      <c r="F23" s="17">
        <v>2</v>
      </c>
      <c r="G23" s="20">
        <f t="shared" si="0"/>
        <v>0</v>
      </c>
      <c r="H23" s="59" t="s">
        <v>15</v>
      </c>
    </row>
    <row r="24" spans="1:8" ht="39.950000000000003" customHeight="1" x14ac:dyDescent="0.3">
      <c r="A24" s="57" t="s">
        <v>15</v>
      </c>
      <c r="B24" s="58" t="s">
        <v>15</v>
      </c>
      <c r="C24" s="58" t="s">
        <v>15</v>
      </c>
      <c r="D24" s="16" t="s">
        <v>24</v>
      </c>
      <c r="E24" s="17">
        <v>0.32500000000000001</v>
      </c>
      <c r="F24" s="17">
        <v>0.5</v>
      </c>
      <c r="G24" s="20">
        <f t="shared" si="0"/>
        <v>0</v>
      </c>
      <c r="H24" s="59" t="s">
        <v>15</v>
      </c>
    </row>
    <row r="25" spans="1:8" ht="39.950000000000003" customHeight="1" x14ac:dyDescent="0.3">
      <c r="A25" s="57" t="s">
        <v>15</v>
      </c>
      <c r="B25" s="58" t="s">
        <v>15</v>
      </c>
      <c r="C25" s="58" t="s">
        <v>15</v>
      </c>
      <c r="D25" s="16" t="s">
        <v>42</v>
      </c>
      <c r="E25" s="17">
        <v>0.13</v>
      </c>
      <c r="F25" s="17">
        <v>0.2</v>
      </c>
      <c r="G25" s="20">
        <f t="shared" si="0"/>
        <v>0</v>
      </c>
      <c r="H25" s="59" t="s">
        <v>15</v>
      </c>
    </row>
    <row r="26" spans="1:8" ht="39.950000000000003" customHeight="1" x14ac:dyDescent="0.3">
      <c r="A26" s="57" t="s">
        <v>15</v>
      </c>
      <c r="B26" s="58" t="s">
        <v>15</v>
      </c>
      <c r="C26" s="18" t="s">
        <v>26</v>
      </c>
      <c r="D26" s="16" t="s">
        <v>27</v>
      </c>
      <c r="E26" s="17">
        <v>13</v>
      </c>
      <c r="F26" s="17">
        <v>20</v>
      </c>
      <c r="G26" s="20">
        <f t="shared" si="0"/>
        <v>0</v>
      </c>
      <c r="H26" s="19" t="s">
        <v>28</v>
      </c>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6"/>
    <mergeCell ref="B8:B26"/>
    <mergeCell ref="C8:C18"/>
    <mergeCell ref="H8:H18"/>
    <mergeCell ref="C19:C25"/>
    <mergeCell ref="H19:H25"/>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153</v>
      </c>
      <c r="B8" s="58" t="s">
        <v>12</v>
      </c>
      <c r="C8" s="58" t="s">
        <v>154</v>
      </c>
      <c r="D8" s="16" t="s">
        <v>89</v>
      </c>
      <c r="E8" s="17">
        <v>32.5</v>
      </c>
      <c r="F8" s="17">
        <v>50</v>
      </c>
      <c r="G8" s="20">
        <f>($C$3*E8)+($C$4*F8)</f>
        <v>0</v>
      </c>
      <c r="H8" s="59" t="s">
        <v>155</v>
      </c>
    </row>
    <row r="9" spans="1:8" ht="39.950000000000003" customHeight="1" x14ac:dyDescent="0.3">
      <c r="A9" s="57" t="s">
        <v>15</v>
      </c>
      <c r="B9" s="58" t="s">
        <v>15</v>
      </c>
      <c r="C9" s="58" t="s">
        <v>15</v>
      </c>
      <c r="D9" s="16" t="s">
        <v>156</v>
      </c>
      <c r="E9" s="17">
        <v>16.25</v>
      </c>
      <c r="F9" s="17">
        <v>25</v>
      </c>
      <c r="G9" s="20">
        <f t="shared" ref="G9:G22" si="0">($C$3*E9)+($C$4*F9)</f>
        <v>0</v>
      </c>
      <c r="H9" s="59" t="s">
        <v>15</v>
      </c>
    </row>
    <row r="10" spans="1:8" ht="39.950000000000003" customHeight="1" x14ac:dyDescent="0.3">
      <c r="A10" s="57" t="s">
        <v>15</v>
      </c>
      <c r="B10" s="58" t="s">
        <v>15</v>
      </c>
      <c r="C10" s="58" t="s">
        <v>15</v>
      </c>
      <c r="D10" s="16" t="s">
        <v>30</v>
      </c>
      <c r="E10" s="17">
        <v>9.75</v>
      </c>
      <c r="F10" s="17">
        <v>15</v>
      </c>
      <c r="G10" s="20">
        <f t="shared" si="0"/>
        <v>0</v>
      </c>
      <c r="H10" s="59" t="s">
        <v>15</v>
      </c>
    </row>
    <row r="11" spans="1:8" ht="39.950000000000003" customHeight="1" x14ac:dyDescent="0.3">
      <c r="A11" s="57" t="s">
        <v>15</v>
      </c>
      <c r="B11" s="58" t="s">
        <v>15</v>
      </c>
      <c r="C11" s="58" t="s">
        <v>15</v>
      </c>
      <c r="D11" s="16" t="s">
        <v>35</v>
      </c>
      <c r="E11" s="17">
        <v>3.25</v>
      </c>
      <c r="F11" s="17">
        <v>5</v>
      </c>
      <c r="G11" s="20">
        <f t="shared" si="0"/>
        <v>0</v>
      </c>
      <c r="H11" s="59" t="s">
        <v>15</v>
      </c>
    </row>
    <row r="12" spans="1:8" ht="39.950000000000003" customHeight="1" x14ac:dyDescent="0.3">
      <c r="A12" s="57" t="s">
        <v>15</v>
      </c>
      <c r="B12" s="58" t="s">
        <v>15</v>
      </c>
      <c r="C12" s="58" t="s">
        <v>15</v>
      </c>
      <c r="D12" s="16" t="s">
        <v>22</v>
      </c>
      <c r="E12" s="17">
        <v>1.9500000000000002</v>
      </c>
      <c r="F12" s="17">
        <v>3</v>
      </c>
      <c r="G12" s="20">
        <f t="shared" si="0"/>
        <v>0</v>
      </c>
      <c r="H12" s="59" t="s">
        <v>15</v>
      </c>
    </row>
    <row r="13" spans="1:8" ht="39.950000000000003" customHeight="1" x14ac:dyDescent="0.3">
      <c r="A13" s="57" t="s">
        <v>15</v>
      </c>
      <c r="B13" s="58" t="s">
        <v>15</v>
      </c>
      <c r="C13" s="58" t="s">
        <v>15</v>
      </c>
      <c r="D13" s="16" t="s">
        <v>24</v>
      </c>
      <c r="E13" s="17">
        <v>0.65</v>
      </c>
      <c r="F13" s="17">
        <v>1</v>
      </c>
      <c r="G13" s="20">
        <f t="shared" si="0"/>
        <v>0</v>
      </c>
      <c r="H13" s="59" t="s">
        <v>15</v>
      </c>
    </row>
    <row r="14" spans="1:8" ht="39.950000000000003" customHeight="1" x14ac:dyDescent="0.3">
      <c r="A14" s="57" t="s">
        <v>15</v>
      </c>
      <c r="B14" s="58" t="s">
        <v>15</v>
      </c>
      <c r="C14" s="58" t="s">
        <v>15</v>
      </c>
      <c r="D14" s="16" t="s">
        <v>18</v>
      </c>
      <c r="E14" s="17">
        <v>0.13</v>
      </c>
      <c r="F14" s="17">
        <v>0.2</v>
      </c>
      <c r="G14" s="20">
        <f t="shared" si="0"/>
        <v>0</v>
      </c>
      <c r="H14" s="59" t="s">
        <v>15</v>
      </c>
    </row>
    <row r="15" spans="1:8" ht="39.950000000000003" customHeight="1" x14ac:dyDescent="0.3">
      <c r="A15" s="57" t="s">
        <v>15</v>
      </c>
      <c r="B15" s="58" t="s">
        <v>15</v>
      </c>
      <c r="C15" s="58" t="s">
        <v>15</v>
      </c>
      <c r="D15" s="16" t="s">
        <v>33</v>
      </c>
      <c r="E15" s="17">
        <v>6.5000000000000002E-2</v>
      </c>
      <c r="F15" s="17">
        <v>0.1</v>
      </c>
      <c r="G15" s="20">
        <f t="shared" si="0"/>
        <v>0</v>
      </c>
      <c r="H15" s="59" t="s">
        <v>15</v>
      </c>
    </row>
    <row r="16" spans="1:8" ht="39.950000000000003" customHeight="1" x14ac:dyDescent="0.3">
      <c r="A16" s="57" t="s">
        <v>15</v>
      </c>
      <c r="B16" s="58" t="s">
        <v>15</v>
      </c>
      <c r="C16" s="58" t="s">
        <v>15</v>
      </c>
      <c r="D16" s="16" t="s">
        <v>76</v>
      </c>
      <c r="E16" s="17">
        <v>6.5000000000000002E-2</v>
      </c>
      <c r="F16" s="17">
        <v>0.1</v>
      </c>
      <c r="G16" s="20">
        <f t="shared" si="0"/>
        <v>0</v>
      </c>
      <c r="H16" s="59" t="s">
        <v>15</v>
      </c>
    </row>
    <row r="17" spans="1:8" ht="39.950000000000003" customHeight="1" x14ac:dyDescent="0.3">
      <c r="A17" s="57" t="s">
        <v>15</v>
      </c>
      <c r="B17" s="58" t="s">
        <v>15</v>
      </c>
      <c r="C17" s="58" t="s">
        <v>157</v>
      </c>
      <c r="D17" s="16" t="s">
        <v>73</v>
      </c>
      <c r="E17" s="17">
        <v>22.75</v>
      </c>
      <c r="F17" s="17">
        <v>35</v>
      </c>
      <c r="G17" s="20">
        <f t="shared" si="0"/>
        <v>0</v>
      </c>
      <c r="H17" s="59" t="s">
        <v>158</v>
      </c>
    </row>
    <row r="18" spans="1:8" ht="39.950000000000003" customHeight="1" x14ac:dyDescent="0.3">
      <c r="A18" s="57" t="s">
        <v>15</v>
      </c>
      <c r="B18" s="58" t="s">
        <v>15</v>
      </c>
      <c r="C18" s="58" t="s">
        <v>15</v>
      </c>
      <c r="D18" s="16" t="s">
        <v>35</v>
      </c>
      <c r="E18" s="17">
        <v>1.9500000000000002</v>
      </c>
      <c r="F18" s="17">
        <v>3</v>
      </c>
      <c r="G18" s="20">
        <f t="shared" si="0"/>
        <v>0</v>
      </c>
      <c r="H18" s="59" t="s">
        <v>15</v>
      </c>
    </row>
    <row r="19" spans="1:8" ht="39.950000000000003" customHeight="1" x14ac:dyDescent="0.3">
      <c r="A19" s="57" t="s">
        <v>15</v>
      </c>
      <c r="B19" s="58" t="s">
        <v>15</v>
      </c>
      <c r="C19" s="58" t="s">
        <v>15</v>
      </c>
      <c r="D19" s="16" t="s">
        <v>38</v>
      </c>
      <c r="E19" s="17">
        <v>1.3</v>
      </c>
      <c r="F19" s="17">
        <v>2</v>
      </c>
      <c r="G19" s="20">
        <f t="shared" si="0"/>
        <v>0</v>
      </c>
      <c r="H19" s="59" t="s">
        <v>15</v>
      </c>
    </row>
    <row r="20" spans="1:8" ht="39.950000000000003" customHeight="1" x14ac:dyDescent="0.3">
      <c r="A20" s="57" t="s">
        <v>15</v>
      </c>
      <c r="B20" s="58" t="s">
        <v>15</v>
      </c>
      <c r="C20" s="58" t="s">
        <v>15</v>
      </c>
      <c r="D20" s="16" t="s">
        <v>24</v>
      </c>
      <c r="E20" s="17">
        <v>0.32500000000000001</v>
      </c>
      <c r="F20" s="17">
        <v>0.5</v>
      </c>
      <c r="G20" s="20">
        <f t="shared" si="0"/>
        <v>0</v>
      </c>
      <c r="H20" s="59" t="s">
        <v>15</v>
      </c>
    </row>
    <row r="21" spans="1:8" ht="39.950000000000003" customHeight="1" x14ac:dyDescent="0.3">
      <c r="A21" s="57" t="s">
        <v>15</v>
      </c>
      <c r="B21" s="58" t="s">
        <v>15</v>
      </c>
      <c r="C21" s="58" t="s">
        <v>15</v>
      </c>
      <c r="D21" s="16" t="s">
        <v>25</v>
      </c>
      <c r="E21" s="17">
        <v>0.32500000000000001</v>
      </c>
      <c r="F21" s="17">
        <v>0.5</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6"/>
    <mergeCell ref="H8:H16"/>
    <mergeCell ref="C17:C21"/>
    <mergeCell ref="H17: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159</v>
      </c>
      <c r="B8" s="58" t="s">
        <v>12</v>
      </c>
      <c r="C8" s="58" t="s">
        <v>160</v>
      </c>
      <c r="D8" s="16" t="s">
        <v>13</v>
      </c>
      <c r="E8" s="17">
        <v>32.5</v>
      </c>
      <c r="F8" s="17">
        <v>50</v>
      </c>
      <c r="G8" s="20">
        <f>($C$3*E8)+($C$4*F8)</f>
        <v>0</v>
      </c>
      <c r="H8" s="59" t="s">
        <v>161</v>
      </c>
    </row>
    <row r="9" spans="1:8" ht="39.950000000000003" customHeight="1" x14ac:dyDescent="0.3">
      <c r="A9" s="57" t="s">
        <v>15</v>
      </c>
      <c r="B9" s="58" t="s">
        <v>15</v>
      </c>
      <c r="C9" s="58" t="s">
        <v>15</v>
      </c>
      <c r="D9" s="16" t="s">
        <v>162</v>
      </c>
      <c r="E9" s="17">
        <v>16.25</v>
      </c>
      <c r="F9" s="17">
        <v>25</v>
      </c>
      <c r="G9" s="20">
        <f t="shared" ref="G9:G28" si="0">($C$3*E9)+($C$4*F9)</f>
        <v>0</v>
      </c>
      <c r="H9" s="59" t="s">
        <v>15</v>
      </c>
    </row>
    <row r="10" spans="1:8" ht="39.950000000000003" customHeight="1" x14ac:dyDescent="0.3">
      <c r="A10" s="57" t="s">
        <v>15</v>
      </c>
      <c r="B10" s="58" t="s">
        <v>15</v>
      </c>
      <c r="C10" s="58" t="s">
        <v>15</v>
      </c>
      <c r="D10" s="16" t="s">
        <v>72</v>
      </c>
      <c r="E10" s="17">
        <v>6.5</v>
      </c>
      <c r="F10" s="17">
        <v>10</v>
      </c>
      <c r="G10" s="20">
        <f t="shared" si="0"/>
        <v>0</v>
      </c>
      <c r="H10" s="59" t="s">
        <v>15</v>
      </c>
    </row>
    <row r="11" spans="1:8" ht="39.950000000000003" customHeight="1" x14ac:dyDescent="0.3">
      <c r="A11" s="57" t="s">
        <v>15</v>
      </c>
      <c r="B11" s="58" t="s">
        <v>15</v>
      </c>
      <c r="C11" s="58" t="s">
        <v>15</v>
      </c>
      <c r="D11" s="16" t="s">
        <v>50</v>
      </c>
      <c r="E11" s="17">
        <v>3.25</v>
      </c>
      <c r="F11" s="17">
        <v>5</v>
      </c>
      <c r="G11" s="20">
        <f t="shared" si="0"/>
        <v>0</v>
      </c>
      <c r="H11" s="59" t="s">
        <v>15</v>
      </c>
    </row>
    <row r="12" spans="1:8" ht="39.950000000000003" customHeight="1" x14ac:dyDescent="0.3">
      <c r="A12" s="57" t="s">
        <v>15</v>
      </c>
      <c r="B12" s="58" t="s">
        <v>15</v>
      </c>
      <c r="C12" s="58" t="s">
        <v>15</v>
      </c>
      <c r="D12" s="16" t="s">
        <v>163</v>
      </c>
      <c r="E12" s="17">
        <v>3.25</v>
      </c>
      <c r="F12" s="17">
        <v>5</v>
      </c>
      <c r="G12" s="20">
        <f t="shared" si="0"/>
        <v>0</v>
      </c>
      <c r="H12" s="59" t="s">
        <v>15</v>
      </c>
    </row>
    <row r="13" spans="1:8" ht="39.950000000000003" customHeight="1" x14ac:dyDescent="0.3">
      <c r="A13" s="57" t="s">
        <v>15</v>
      </c>
      <c r="B13" s="58" t="s">
        <v>15</v>
      </c>
      <c r="C13" s="58" t="s">
        <v>15</v>
      </c>
      <c r="D13" s="16" t="s">
        <v>40</v>
      </c>
      <c r="E13" s="17">
        <v>2.6</v>
      </c>
      <c r="F13" s="17">
        <v>4</v>
      </c>
      <c r="G13" s="20">
        <f t="shared" si="0"/>
        <v>0</v>
      </c>
      <c r="H13" s="59" t="s">
        <v>15</v>
      </c>
    </row>
    <row r="14" spans="1:8" ht="39.950000000000003" customHeight="1" x14ac:dyDescent="0.3">
      <c r="A14" s="57" t="s">
        <v>15</v>
      </c>
      <c r="B14" s="58" t="s">
        <v>15</v>
      </c>
      <c r="C14" s="58" t="s">
        <v>15</v>
      </c>
      <c r="D14" s="16" t="s">
        <v>55</v>
      </c>
      <c r="E14" s="17">
        <v>1.3</v>
      </c>
      <c r="F14" s="17">
        <v>2</v>
      </c>
      <c r="G14" s="20">
        <f t="shared" si="0"/>
        <v>0</v>
      </c>
      <c r="H14" s="59" t="s">
        <v>15</v>
      </c>
    </row>
    <row r="15" spans="1:8" ht="39.950000000000003" customHeight="1" x14ac:dyDescent="0.3">
      <c r="A15" s="57" t="s">
        <v>15</v>
      </c>
      <c r="B15" s="58" t="s">
        <v>15</v>
      </c>
      <c r="C15" s="58" t="s">
        <v>15</v>
      </c>
      <c r="D15" s="16" t="s">
        <v>23</v>
      </c>
      <c r="E15" s="17">
        <v>1.3</v>
      </c>
      <c r="F15" s="17">
        <v>2</v>
      </c>
      <c r="G15" s="20">
        <f t="shared" si="0"/>
        <v>0</v>
      </c>
      <c r="H15" s="59" t="s">
        <v>15</v>
      </c>
    </row>
    <row r="16" spans="1:8" ht="39.950000000000003" customHeight="1" x14ac:dyDescent="0.3">
      <c r="A16" s="57" t="s">
        <v>15</v>
      </c>
      <c r="B16" s="58" t="s">
        <v>15</v>
      </c>
      <c r="C16" s="58" t="s">
        <v>15</v>
      </c>
      <c r="D16" s="16" t="s">
        <v>56</v>
      </c>
      <c r="E16" s="17">
        <v>1.3</v>
      </c>
      <c r="F16" s="17">
        <v>2</v>
      </c>
      <c r="G16" s="20">
        <f t="shared" si="0"/>
        <v>0</v>
      </c>
      <c r="H16" s="59" t="s">
        <v>15</v>
      </c>
    </row>
    <row r="17" spans="1:8" ht="39.950000000000003" customHeight="1" x14ac:dyDescent="0.3">
      <c r="A17" s="57" t="s">
        <v>15</v>
      </c>
      <c r="B17" s="58" t="s">
        <v>15</v>
      </c>
      <c r="C17" s="58" t="s">
        <v>15</v>
      </c>
      <c r="D17" s="16" t="s">
        <v>18</v>
      </c>
      <c r="E17" s="17">
        <v>0.65</v>
      </c>
      <c r="F17" s="17">
        <v>1</v>
      </c>
      <c r="G17" s="20">
        <f t="shared" si="0"/>
        <v>0</v>
      </c>
      <c r="H17" s="59" t="s">
        <v>15</v>
      </c>
    </row>
    <row r="18" spans="1:8" ht="39.950000000000003" customHeight="1" x14ac:dyDescent="0.3">
      <c r="A18" s="57" t="s">
        <v>15</v>
      </c>
      <c r="B18" s="58" t="s">
        <v>15</v>
      </c>
      <c r="C18" s="58" t="s">
        <v>15</v>
      </c>
      <c r="D18" s="16" t="s">
        <v>24</v>
      </c>
      <c r="E18" s="17">
        <v>0.32500000000000001</v>
      </c>
      <c r="F18" s="17">
        <v>0.5</v>
      </c>
      <c r="G18" s="20">
        <f t="shared" si="0"/>
        <v>0</v>
      </c>
      <c r="H18" s="59" t="s">
        <v>15</v>
      </c>
    </row>
    <row r="19" spans="1:8" ht="39.950000000000003" customHeight="1" x14ac:dyDescent="0.3">
      <c r="A19" s="57" t="s">
        <v>15</v>
      </c>
      <c r="B19" s="58" t="s">
        <v>15</v>
      </c>
      <c r="C19" s="58" t="s">
        <v>15</v>
      </c>
      <c r="D19" s="16" t="s">
        <v>36</v>
      </c>
      <c r="E19" s="17">
        <v>0.32500000000000001</v>
      </c>
      <c r="F19" s="17">
        <v>0.5</v>
      </c>
      <c r="G19" s="20">
        <f t="shared" si="0"/>
        <v>0</v>
      </c>
      <c r="H19" s="59" t="s">
        <v>15</v>
      </c>
    </row>
    <row r="20" spans="1:8" ht="39.950000000000003" customHeight="1" x14ac:dyDescent="0.3">
      <c r="A20" s="57" t="s">
        <v>15</v>
      </c>
      <c r="B20" s="58" t="s">
        <v>15</v>
      </c>
      <c r="C20" s="58" t="s">
        <v>15</v>
      </c>
      <c r="D20" s="16" t="s">
        <v>33</v>
      </c>
      <c r="E20" s="17">
        <v>0.13</v>
      </c>
      <c r="F20" s="17">
        <v>0.2</v>
      </c>
      <c r="G20" s="20">
        <f t="shared" si="0"/>
        <v>0</v>
      </c>
      <c r="H20" s="59" t="s">
        <v>15</v>
      </c>
    </row>
    <row r="21" spans="1:8" ht="39.950000000000003" customHeight="1" x14ac:dyDescent="0.3">
      <c r="A21" s="57" t="s">
        <v>15</v>
      </c>
      <c r="B21" s="58" t="s">
        <v>15</v>
      </c>
      <c r="C21" s="58" t="s">
        <v>164</v>
      </c>
      <c r="D21" s="16" t="s">
        <v>30</v>
      </c>
      <c r="E21" s="17">
        <v>3.25</v>
      </c>
      <c r="F21" s="17">
        <v>5</v>
      </c>
      <c r="G21" s="20">
        <f t="shared" si="0"/>
        <v>0</v>
      </c>
      <c r="H21" s="59" t="s">
        <v>165</v>
      </c>
    </row>
    <row r="22" spans="1:8" ht="39.950000000000003" customHeight="1" x14ac:dyDescent="0.3">
      <c r="A22" s="57" t="s">
        <v>15</v>
      </c>
      <c r="B22" s="58" t="s">
        <v>15</v>
      </c>
      <c r="C22" s="58" t="s">
        <v>15</v>
      </c>
      <c r="D22" s="16" t="s">
        <v>51</v>
      </c>
      <c r="E22" s="17">
        <v>3.25</v>
      </c>
      <c r="F22" s="17">
        <v>5</v>
      </c>
      <c r="G22" s="20">
        <f t="shared" si="0"/>
        <v>0</v>
      </c>
      <c r="H22" s="59" t="s">
        <v>15</v>
      </c>
    </row>
    <row r="23" spans="1:8" ht="39.950000000000003" customHeight="1" x14ac:dyDescent="0.3">
      <c r="A23" s="57" t="s">
        <v>15</v>
      </c>
      <c r="B23" s="58" t="s">
        <v>15</v>
      </c>
      <c r="C23" s="58" t="s">
        <v>15</v>
      </c>
      <c r="D23" s="16" t="s">
        <v>77</v>
      </c>
      <c r="E23" s="17">
        <v>1.9500000000000002</v>
      </c>
      <c r="F23" s="17">
        <v>3</v>
      </c>
      <c r="G23" s="20">
        <f t="shared" si="0"/>
        <v>0</v>
      </c>
      <c r="H23" s="59" t="s">
        <v>15</v>
      </c>
    </row>
    <row r="24" spans="1:8" ht="39.950000000000003" customHeight="1" x14ac:dyDescent="0.3">
      <c r="A24" s="57" t="s">
        <v>15</v>
      </c>
      <c r="B24" s="58" t="s">
        <v>15</v>
      </c>
      <c r="C24" s="58" t="s">
        <v>15</v>
      </c>
      <c r="D24" s="16" t="s">
        <v>16</v>
      </c>
      <c r="E24" s="17">
        <v>1.3</v>
      </c>
      <c r="F24" s="17">
        <v>2</v>
      </c>
      <c r="G24" s="20">
        <f t="shared" si="0"/>
        <v>0</v>
      </c>
      <c r="H24" s="59" t="s">
        <v>15</v>
      </c>
    </row>
    <row r="25" spans="1:8" ht="39.950000000000003" customHeight="1" x14ac:dyDescent="0.3">
      <c r="A25" s="57" t="s">
        <v>15</v>
      </c>
      <c r="B25" s="58" t="s">
        <v>15</v>
      </c>
      <c r="C25" s="58" t="s">
        <v>15</v>
      </c>
      <c r="D25" s="16" t="s">
        <v>56</v>
      </c>
      <c r="E25" s="17">
        <v>1.3</v>
      </c>
      <c r="F25" s="17">
        <v>2</v>
      </c>
      <c r="G25" s="20">
        <f t="shared" si="0"/>
        <v>0</v>
      </c>
      <c r="H25" s="59" t="s">
        <v>15</v>
      </c>
    </row>
    <row r="26" spans="1:8" ht="39.950000000000003" customHeight="1" x14ac:dyDescent="0.3">
      <c r="A26" s="57" t="s">
        <v>15</v>
      </c>
      <c r="B26" s="58" t="s">
        <v>15</v>
      </c>
      <c r="C26" s="58" t="s">
        <v>15</v>
      </c>
      <c r="D26" s="16" t="s">
        <v>24</v>
      </c>
      <c r="E26" s="17">
        <v>0.32500000000000001</v>
      </c>
      <c r="F26" s="17">
        <v>0.5</v>
      </c>
      <c r="G26" s="20">
        <f t="shared" si="0"/>
        <v>0</v>
      </c>
      <c r="H26" s="59" t="s">
        <v>15</v>
      </c>
    </row>
    <row r="27" spans="1:8" ht="39.950000000000003" customHeight="1" x14ac:dyDescent="0.3">
      <c r="A27" s="57" t="s">
        <v>15</v>
      </c>
      <c r="B27" s="58" t="s">
        <v>15</v>
      </c>
      <c r="C27" s="58" t="s">
        <v>15</v>
      </c>
      <c r="D27" s="16" t="s">
        <v>18</v>
      </c>
      <c r="E27" s="17">
        <v>0.32500000000000001</v>
      </c>
      <c r="F27" s="17">
        <v>0.5</v>
      </c>
      <c r="G27" s="20">
        <f t="shared" si="0"/>
        <v>0</v>
      </c>
      <c r="H27" s="59" t="s">
        <v>15</v>
      </c>
    </row>
    <row r="28" spans="1:8" ht="39.950000000000003" customHeight="1" x14ac:dyDescent="0.3">
      <c r="A28" s="57" t="s">
        <v>15</v>
      </c>
      <c r="B28" s="58" t="s">
        <v>15</v>
      </c>
      <c r="C28" s="18" t="s">
        <v>26</v>
      </c>
      <c r="D28" s="16" t="s">
        <v>27</v>
      </c>
      <c r="E28" s="17">
        <v>13</v>
      </c>
      <c r="F28" s="17">
        <v>20</v>
      </c>
      <c r="G28" s="20">
        <f t="shared" si="0"/>
        <v>0</v>
      </c>
      <c r="H28" s="19" t="s">
        <v>28</v>
      </c>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8"/>
    <mergeCell ref="B8:B28"/>
    <mergeCell ref="C8:C20"/>
    <mergeCell ref="H8:H20"/>
    <mergeCell ref="C21:C27"/>
    <mergeCell ref="H21:H2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166</v>
      </c>
      <c r="B8" s="58" t="s">
        <v>12</v>
      </c>
      <c r="C8" s="58" t="s">
        <v>167</v>
      </c>
      <c r="D8" s="16" t="s">
        <v>13</v>
      </c>
      <c r="E8" s="17">
        <v>26</v>
      </c>
      <c r="F8" s="17">
        <v>40</v>
      </c>
      <c r="G8" s="20">
        <f>($C$3*E8)+($C$4*F8)</f>
        <v>0</v>
      </c>
      <c r="H8" s="59" t="s">
        <v>168</v>
      </c>
    </row>
    <row r="9" spans="1:8" ht="39.950000000000003" customHeight="1" x14ac:dyDescent="0.3">
      <c r="A9" s="57" t="s">
        <v>15</v>
      </c>
      <c r="B9" s="58" t="s">
        <v>15</v>
      </c>
      <c r="C9" s="58" t="s">
        <v>15</v>
      </c>
      <c r="D9" s="16" t="s">
        <v>169</v>
      </c>
      <c r="E9" s="17">
        <v>19.5</v>
      </c>
      <c r="F9" s="17">
        <v>30</v>
      </c>
      <c r="G9" s="20">
        <f t="shared" ref="G9:G23" si="0">($C$3*E9)+($C$4*F9)</f>
        <v>0</v>
      </c>
      <c r="H9" s="59" t="s">
        <v>15</v>
      </c>
    </row>
    <row r="10" spans="1:8" ht="39.950000000000003" customHeight="1" x14ac:dyDescent="0.3">
      <c r="A10" s="57" t="s">
        <v>15</v>
      </c>
      <c r="B10" s="58" t="s">
        <v>15</v>
      </c>
      <c r="C10" s="58" t="s">
        <v>15</v>
      </c>
      <c r="D10" s="16" t="s">
        <v>50</v>
      </c>
      <c r="E10" s="17">
        <v>6.5</v>
      </c>
      <c r="F10" s="17">
        <v>10</v>
      </c>
      <c r="G10" s="20">
        <f t="shared" si="0"/>
        <v>0</v>
      </c>
      <c r="H10" s="59" t="s">
        <v>15</v>
      </c>
    </row>
    <row r="11" spans="1:8" ht="39.950000000000003" customHeight="1" x14ac:dyDescent="0.3">
      <c r="A11" s="57" t="s">
        <v>15</v>
      </c>
      <c r="B11" s="58" t="s">
        <v>15</v>
      </c>
      <c r="C11" s="58" t="s">
        <v>15</v>
      </c>
      <c r="D11" s="16" t="s">
        <v>51</v>
      </c>
      <c r="E11" s="17">
        <v>6.5</v>
      </c>
      <c r="F11" s="17">
        <v>10</v>
      </c>
      <c r="G11" s="20">
        <f t="shared" si="0"/>
        <v>0</v>
      </c>
      <c r="H11" s="59" t="s">
        <v>15</v>
      </c>
    </row>
    <row r="12" spans="1:8" ht="39.950000000000003" customHeight="1" x14ac:dyDescent="0.3">
      <c r="A12" s="57" t="s">
        <v>15</v>
      </c>
      <c r="B12" s="58" t="s">
        <v>15</v>
      </c>
      <c r="C12" s="58" t="s">
        <v>15</v>
      </c>
      <c r="D12" s="16" t="s">
        <v>56</v>
      </c>
      <c r="E12" s="17">
        <v>2.6</v>
      </c>
      <c r="F12" s="17">
        <v>4</v>
      </c>
      <c r="G12" s="20">
        <f t="shared" si="0"/>
        <v>0</v>
      </c>
      <c r="H12" s="59" t="s">
        <v>15</v>
      </c>
    </row>
    <row r="13" spans="1:8" ht="39.950000000000003" customHeight="1" x14ac:dyDescent="0.3">
      <c r="A13" s="57" t="s">
        <v>15</v>
      </c>
      <c r="B13" s="58" t="s">
        <v>15</v>
      </c>
      <c r="C13" s="58" t="s">
        <v>15</v>
      </c>
      <c r="D13" s="16" t="s">
        <v>16</v>
      </c>
      <c r="E13" s="17">
        <v>0.97500000000000009</v>
      </c>
      <c r="F13" s="17">
        <v>1.5</v>
      </c>
      <c r="G13" s="20">
        <f t="shared" si="0"/>
        <v>0</v>
      </c>
      <c r="H13" s="59" t="s">
        <v>15</v>
      </c>
    </row>
    <row r="14" spans="1:8" ht="39.950000000000003" customHeight="1" x14ac:dyDescent="0.3">
      <c r="A14" s="57" t="s">
        <v>15</v>
      </c>
      <c r="B14" s="58" t="s">
        <v>15</v>
      </c>
      <c r="C14" s="58" t="s">
        <v>15</v>
      </c>
      <c r="D14" s="16" t="s">
        <v>23</v>
      </c>
      <c r="E14" s="17">
        <v>0.97500000000000009</v>
      </c>
      <c r="F14" s="17">
        <v>1.5</v>
      </c>
      <c r="G14" s="20">
        <f t="shared" si="0"/>
        <v>0</v>
      </c>
      <c r="H14" s="59" t="s">
        <v>15</v>
      </c>
    </row>
    <row r="15" spans="1:8" ht="39.950000000000003" customHeight="1" x14ac:dyDescent="0.3">
      <c r="A15" s="57" t="s">
        <v>15</v>
      </c>
      <c r="B15" s="58" t="s">
        <v>15</v>
      </c>
      <c r="C15" s="58" t="s">
        <v>15</v>
      </c>
      <c r="D15" s="16" t="s">
        <v>24</v>
      </c>
      <c r="E15" s="17">
        <v>0.32500000000000001</v>
      </c>
      <c r="F15" s="17">
        <v>0.5</v>
      </c>
      <c r="G15" s="20">
        <f t="shared" si="0"/>
        <v>0</v>
      </c>
      <c r="H15" s="59" t="s">
        <v>15</v>
      </c>
    </row>
    <row r="16" spans="1:8" ht="39.950000000000003" customHeight="1" x14ac:dyDescent="0.3">
      <c r="A16" s="57" t="s">
        <v>15</v>
      </c>
      <c r="B16" s="58" t="s">
        <v>15</v>
      </c>
      <c r="C16" s="58" t="s">
        <v>15</v>
      </c>
      <c r="D16" s="16" t="s">
        <v>18</v>
      </c>
      <c r="E16" s="17">
        <v>0.13</v>
      </c>
      <c r="F16" s="17">
        <v>0.2</v>
      </c>
      <c r="G16" s="20">
        <f t="shared" si="0"/>
        <v>0</v>
      </c>
      <c r="H16" s="59" t="s">
        <v>15</v>
      </c>
    </row>
    <row r="17" spans="1:8" ht="39.950000000000003" customHeight="1" x14ac:dyDescent="0.3">
      <c r="A17" s="57" t="s">
        <v>15</v>
      </c>
      <c r="B17" s="58" t="s">
        <v>15</v>
      </c>
      <c r="C17" s="58" t="s">
        <v>15</v>
      </c>
      <c r="D17" s="16" t="s">
        <v>52</v>
      </c>
      <c r="E17" s="17">
        <v>6.5000000000000002E-2</v>
      </c>
      <c r="F17" s="17">
        <v>0.1</v>
      </c>
      <c r="G17" s="20">
        <f t="shared" si="0"/>
        <v>0</v>
      </c>
      <c r="H17" s="59" t="s">
        <v>15</v>
      </c>
    </row>
    <row r="18" spans="1:8" ht="39.950000000000003" customHeight="1" x14ac:dyDescent="0.3">
      <c r="A18" s="57" t="s">
        <v>15</v>
      </c>
      <c r="B18" s="58" t="s">
        <v>15</v>
      </c>
      <c r="C18" s="58" t="s">
        <v>78</v>
      </c>
      <c r="D18" s="16" t="s">
        <v>79</v>
      </c>
      <c r="E18" s="17">
        <v>22.75</v>
      </c>
      <c r="F18" s="17">
        <v>35</v>
      </c>
      <c r="G18" s="20">
        <f t="shared" si="0"/>
        <v>0</v>
      </c>
      <c r="H18" s="59" t="s">
        <v>80</v>
      </c>
    </row>
    <row r="19" spans="1:8" ht="39.950000000000003" customHeight="1" x14ac:dyDescent="0.3">
      <c r="A19" s="57" t="s">
        <v>15</v>
      </c>
      <c r="B19" s="58" t="s">
        <v>15</v>
      </c>
      <c r="C19" s="58" t="s">
        <v>15</v>
      </c>
      <c r="D19" s="16" t="s">
        <v>35</v>
      </c>
      <c r="E19" s="17">
        <v>1.9500000000000002</v>
      </c>
      <c r="F19" s="17">
        <v>3</v>
      </c>
      <c r="G19" s="20">
        <f t="shared" si="0"/>
        <v>0</v>
      </c>
      <c r="H19" s="59" t="s">
        <v>15</v>
      </c>
    </row>
    <row r="20" spans="1:8" ht="39.950000000000003" customHeight="1" x14ac:dyDescent="0.3">
      <c r="A20" s="57" t="s">
        <v>15</v>
      </c>
      <c r="B20" s="58" t="s">
        <v>15</v>
      </c>
      <c r="C20" s="58" t="s">
        <v>15</v>
      </c>
      <c r="D20" s="16" t="s">
        <v>38</v>
      </c>
      <c r="E20" s="17">
        <v>1.3</v>
      </c>
      <c r="F20" s="17">
        <v>2</v>
      </c>
      <c r="G20" s="20">
        <f t="shared" si="0"/>
        <v>0</v>
      </c>
      <c r="H20" s="59" t="s">
        <v>15</v>
      </c>
    </row>
    <row r="21" spans="1:8" ht="39.950000000000003" customHeight="1" x14ac:dyDescent="0.3">
      <c r="A21" s="57" t="s">
        <v>15</v>
      </c>
      <c r="B21" s="58" t="s">
        <v>15</v>
      </c>
      <c r="C21" s="58" t="s">
        <v>15</v>
      </c>
      <c r="D21" s="16" t="s">
        <v>24</v>
      </c>
      <c r="E21" s="17">
        <v>0.32500000000000001</v>
      </c>
      <c r="F21" s="17">
        <v>0.5</v>
      </c>
      <c r="G21" s="20">
        <f t="shared" si="0"/>
        <v>0</v>
      </c>
      <c r="H21" s="59" t="s">
        <v>15</v>
      </c>
    </row>
    <row r="22" spans="1:8" ht="39.950000000000003" customHeight="1" x14ac:dyDescent="0.3">
      <c r="A22" s="57" t="s">
        <v>15</v>
      </c>
      <c r="B22" s="58" t="s">
        <v>15</v>
      </c>
      <c r="C22" s="58" t="s">
        <v>15</v>
      </c>
      <c r="D22" s="16" t="s">
        <v>25</v>
      </c>
      <c r="E22" s="17">
        <v>0.32500000000000001</v>
      </c>
      <c r="F22" s="17">
        <v>0.5</v>
      </c>
      <c r="G22" s="20">
        <f t="shared" si="0"/>
        <v>0</v>
      </c>
      <c r="H22" s="59" t="s">
        <v>15</v>
      </c>
    </row>
    <row r="23" spans="1:8" ht="39.950000000000003" customHeight="1" x14ac:dyDescent="0.3">
      <c r="A23" s="57" t="s">
        <v>15</v>
      </c>
      <c r="B23" s="58" t="s">
        <v>15</v>
      </c>
      <c r="C23" s="18" t="s">
        <v>26</v>
      </c>
      <c r="D23" s="16" t="s">
        <v>27</v>
      </c>
      <c r="E23" s="17">
        <v>13</v>
      </c>
      <c r="F23" s="17">
        <v>20</v>
      </c>
      <c r="G23" s="20">
        <f t="shared" si="0"/>
        <v>0</v>
      </c>
      <c r="H23" s="19" t="s">
        <v>28</v>
      </c>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3"/>
    <mergeCell ref="B8:B23"/>
    <mergeCell ref="C8:C17"/>
    <mergeCell ref="H8:H17"/>
    <mergeCell ref="C18:C22"/>
    <mergeCell ref="H18:H22"/>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170</v>
      </c>
      <c r="B8" s="58" t="s">
        <v>12</v>
      </c>
      <c r="C8" s="58" t="s">
        <v>171</v>
      </c>
      <c r="D8" s="16" t="s">
        <v>172</v>
      </c>
      <c r="E8" s="17">
        <v>26</v>
      </c>
      <c r="F8" s="17">
        <v>40</v>
      </c>
      <c r="G8" s="20">
        <f>($C$3*E8)+($C$4*F8)</f>
        <v>0</v>
      </c>
      <c r="H8" s="59" t="s">
        <v>173</v>
      </c>
    </row>
    <row r="9" spans="1:8" ht="39.950000000000003" customHeight="1" x14ac:dyDescent="0.3">
      <c r="A9" s="57" t="s">
        <v>15</v>
      </c>
      <c r="B9" s="58" t="s">
        <v>15</v>
      </c>
      <c r="C9" s="58" t="s">
        <v>15</v>
      </c>
      <c r="D9" s="16" t="s">
        <v>37</v>
      </c>
      <c r="E9" s="17">
        <v>4.55</v>
      </c>
      <c r="F9" s="17">
        <v>7</v>
      </c>
      <c r="G9" s="20">
        <f t="shared" ref="G9:G24" si="0">($C$3*E9)+($C$4*F9)</f>
        <v>0</v>
      </c>
      <c r="H9" s="59" t="s">
        <v>15</v>
      </c>
    </row>
    <row r="10" spans="1:8" ht="39.950000000000003" customHeight="1" x14ac:dyDescent="0.3">
      <c r="A10" s="57" t="s">
        <v>15</v>
      </c>
      <c r="B10" s="58" t="s">
        <v>15</v>
      </c>
      <c r="C10" s="58" t="s">
        <v>15</v>
      </c>
      <c r="D10" s="16" t="s">
        <v>50</v>
      </c>
      <c r="E10" s="17">
        <v>4.55</v>
      </c>
      <c r="F10" s="17">
        <v>7</v>
      </c>
      <c r="G10" s="20">
        <f t="shared" si="0"/>
        <v>0</v>
      </c>
      <c r="H10" s="59" t="s">
        <v>15</v>
      </c>
    </row>
    <row r="11" spans="1:8" ht="39.950000000000003" customHeight="1" x14ac:dyDescent="0.3">
      <c r="A11" s="57" t="s">
        <v>15</v>
      </c>
      <c r="B11" s="58" t="s">
        <v>15</v>
      </c>
      <c r="C11" s="58" t="s">
        <v>15</v>
      </c>
      <c r="D11" s="16" t="s">
        <v>72</v>
      </c>
      <c r="E11" s="17">
        <v>4.55</v>
      </c>
      <c r="F11" s="17">
        <v>7</v>
      </c>
      <c r="G11" s="20">
        <f t="shared" si="0"/>
        <v>0</v>
      </c>
      <c r="H11" s="59" t="s">
        <v>15</v>
      </c>
    </row>
    <row r="12" spans="1:8" ht="39.950000000000003" customHeight="1" x14ac:dyDescent="0.3">
      <c r="A12" s="57" t="s">
        <v>15</v>
      </c>
      <c r="B12" s="58" t="s">
        <v>15</v>
      </c>
      <c r="C12" s="58" t="s">
        <v>15</v>
      </c>
      <c r="D12" s="16" t="s">
        <v>40</v>
      </c>
      <c r="E12" s="17">
        <v>1.9500000000000002</v>
      </c>
      <c r="F12" s="17">
        <v>3</v>
      </c>
      <c r="G12" s="20">
        <f t="shared" si="0"/>
        <v>0</v>
      </c>
      <c r="H12" s="59" t="s">
        <v>15</v>
      </c>
    </row>
    <row r="13" spans="1:8" ht="39.950000000000003" customHeight="1" x14ac:dyDescent="0.3">
      <c r="A13" s="57" t="s">
        <v>15</v>
      </c>
      <c r="B13" s="58" t="s">
        <v>15</v>
      </c>
      <c r="C13" s="58" t="s">
        <v>15</v>
      </c>
      <c r="D13" s="16" t="s">
        <v>174</v>
      </c>
      <c r="E13" s="17">
        <v>0.97500000000000009</v>
      </c>
      <c r="F13" s="17">
        <v>1.5</v>
      </c>
      <c r="G13" s="20">
        <f t="shared" si="0"/>
        <v>0</v>
      </c>
      <c r="H13" s="59" t="s">
        <v>15</v>
      </c>
    </row>
    <row r="14" spans="1:8" ht="39.950000000000003" customHeight="1" x14ac:dyDescent="0.3">
      <c r="A14" s="57" t="s">
        <v>15</v>
      </c>
      <c r="B14" s="58" t="s">
        <v>15</v>
      </c>
      <c r="C14" s="58" t="s">
        <v>15</v>
      </c>
      <c r="D14" s="16" t="s">
        <v>23</v>
      </c>
      <c r="E14" s="17">
        <v>0.65</v>
      </c>
      <c r="F14" s="17">
        <v>1</v>
      </c>
      <c r="G14" s="20">
        <f t="shared" si="0"/>
        <v>0</v>
      </c>
      <c r="H14" s="59" t="s">
        <v>15</v>
      </c>
    </row>
    <row r="15" spans="1:8" ht="39.950000000000003" customHeight="1" x14ac:dyDescent="0.3">
      <c r="A15" s="57" t="s">
        <v>15</v>
      </c>
      <c r="B15" s="58" t="s">
        <v>15</v>
      </c>
      <c r="C15" s="58" t="s">
        <v>15</v>
      </c>
      <c r="D15" s="16" t="s">
        <v>68</v>
      </c>
      <c r="E15" s="17">
        <v>0.32500000000000001</v>
      </c>
      <c r="F15" s="17">
        <v>0.5</v>
      </c>
      <c r="G15" s="20">
        <f t="shared" si="0"/>
        <v>0</v>
      </c>
      <c r="H15" s="59" t="s">
        <v>15</v>
      </c>
    </row>
    <row r="16" spans="1:8" ht="39.950000000000003" customHeight="1" x14ac:dyDescent="0.3">
      <c r="A16" s="57" t="s">
        <v>15</v>
      </c>
      <c r="B16" s="58" t="s">
        <v>15</v>
      </c>
      <c r="C16" s="58" t="s">
        <v>15</v>
      </c>
      <c r="D16" s="16" t="s">
        <v>18</v>
      </c>
      <c r="E16" s="17">
        <v>0.32500000000000001</v>
      </c>
      <c r="F16" s="17">
        <v>0.5</v>
      </c>
      <c r="G16" s="20">
        <f t="shared" si="0"/>
        <v>0</v>
      </c>
      <c r="H16" s="59" t="s">
        <v>15</v>
      </c>
    </row>
    <row r="17" spans="1:8" ht="39.950000000000003" customHeight="1" x14ac:dyDescent="0.3">
      <c r="A17" s="57" t="s">
        <v>15</v>
      </c>
      <c r="B17" s="58" t="s">
        <v>15</v>
      </c>
      <c r="C17" s="58" t="s">
        <v>84</v>
      </c>
      <c r="D17" s="16" t="s">
        <v>85</v>
      </c>
      <c r="E17" s="17">
        <v>13</v>
      </c>
      <c r="F17" s="17">
        <v>20</v>
      </c>
      <c r="G17" s="20">
        <f t="shared" si="0"/>
        <v>0</v>
      </c>
      <c r="H17" s="59" t="s">
        <v>86</v>
      </c>
    </row>
    <row r="18" spans="1:8" ht="39.950000000000003" customHeight="1" x14ac:dyDescent="0.3">
      <c r="A18" s="57" t="s">
        <v>15</v>
      </c>
      <c r="B18" s="58" t="s">
        <v>15</v>
      </c>
      <c r="C18" s="58" t="s">
        <v>15</v>
      </c>
      <c r="D18" s="16" t="s">
        <v>30</v>
      </c>
      <c r="E18" s="17">
        <v>6.5</v>
      </c>
      <c r="F18" s="17">
        <v>10</v>
      </c>
      <c r="G18" s="20">
        <f t="shared" si="0"/>
        <v>0</v>
      </c>
      <c r="H18" s="59" t="s">
        <v>15</v>
      </c>
    </row>
    <row r="19" spans="1:8" ht="39.950000000000003" customHeight="1" x14ac:dyDescent="0.3">
      <c r="A19" s="57" t="s">
        <v>15</v>
      </c>
      <c r="B19" s="58" t="s">
        <v>15</v>
      </c>
      <c r="C19" s="58" t="s">
        <v>15</v>
      </c>
      <c r="D19" s="16" t="s">
        <v>56</v>
      </c>
      <c r="E19" s="17">
        <v>1.9500000000000002</v>
      </c>
      <c r="F19" s="17">
        <v>3</v>
      </c>
      <c r="G19" s="20">
        <f t="shared" si="0"/>
        <v>0</v>
      </c>
      <c r="H19" s="59" t="s">
        <v>15</v>
      </c>
    </row>
    <row r="20" spans="1:8" ht="39.950000000000003" customHeight="1" x14ac:dyDescent="0.3">
      <c r="A20" s="57" t="s">
        <v>15</v>
      </c>
      <c r="B20" s="58" t="s">
        <v>15</v>
      </c>
      <c r="C20" s="58" t="s">
        <v>15</v>
      </c>
      <c r="D20" s="16" t="s">
        <v>38</v>
      </c>
      <c r="E20" s="17">
        <v>1.3</v>
      </c>
      <c r="F20" s="17">
        <v>2</v>
      </c>
      <c r="G20" s="20">
        <f t="shared" si="0"/>
        <v>0</v>
      </c>
      <c r="H20" s="59" t="s">
        <v>15</v>
      </c>
    </row>
    <row r="21" spans="1:8" ht="39.950000000000003" customHeight="1" x14ac:dyDescent="0.3">
      <c r="A21" s="57" t="s">
        <v>15</v>
      </c>
      <c r="B21" s="58" t="s">
        <v>15</v>
      </c>
      <c r="C21" s="58" t="s">
        <v>15</v>
      </c>
      <c r="D21" s="16" t="s">
        <v>16</v>
      </c>
      <c r="E21" s="17">
        <v>0.65</v>
      </c>
      <c r="F21" s="17">
        <v>1</v>
      </c>
      <c r="G21" s="20">
        <f t="shared" si="0"/>
        <v>0</v>
      </c>
      <c r="H21" s="59" t="s">
        <v>15</v>
      </c>
    </row>
    <row r="22" spans="1:8" ht="39.950000000000003" customHeight="1" x14ac:dyDescent="0.3">
      <c r="A22" s="57" t="s">
        <v>15</v>
      </c>
      <c r="B22" s="58" t="s">
        <v>15</v>
      </c>
      <c r="C22" s="58" t="s">
        <v>15</v>
      </c>
      <c r="D22" s="16" t="s">
        <v>42</v>
      </c>
      <c r="E22" s="17">
        <v>0.32500000000000001</v>
      </c>
      <c r="F22" s="17">
        <v>0.5</v>
      </c>
      <c r="G22" s="20">
        <f t="shared" si="0"/>
        <v>0</v>
      </c>
      <c r="H22" s="59" t="s">
        <v>15</v>
      </c>
    </row>
    <row r="23" spans="1:8" ht="39.950000000000003" customHeight="1" x14ac:dyDescent="0.3">
      <c r="A23" s="57" t="s">
        <v>15</v>
      </c>
      <c r="B23" s="58" t="s">
        <v>15</v>
      </c>
      <c r="C23" s="58" t="s">
        <v>15</v>
      </c>
      <c r="D23" s="16" t="s">
        <v>24</v>
      </c>
      <c r="E23" s="17">
        <v>0.32500000000000001</v>
      </c>
      <c r="F23" s="17">
        <v>0.5</v>
      </c>
      <c r="G23" s="20">
        <f t="shared" si="0"/>
        <v>0</v>
      </c>
      <c r="H23" s="59" t="s">
        <v>15</v>
      </c>
    </row>
    <row r="24" spans="1:8" ht="39.950000000000003" customHeight="1" x14ac:dyDescent="0.3">
      <c r="A24" s="57" t="s">
        <v>15</v>
      </c>
      <c r="B24" s="58" t="s">
        <v>15</v>
      </c>
      <c r="C24" s="18" t="s">
        <v>26</v>
      </c>
      <c r="D24" s="16" t="s">
        <v>27</v>
      </c>
      <c r="E24" s="17">
        <v>13</v>
      </c>
      <c r="F24" s="17">
        <v>20</v>
      </c>
      <c r="G24" s="20">
        <f t="shared" si="0"/>
        <v>0</v>
      </c>
      <c r="H24" s="19" t="s">
        <v>28</v>
      </c>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6"/>
    <mergeCell ref="H8:H16"/>
    <mergeCell ref="C17:C23"/>
    <mergeCell ref="H17: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175</v>
      </c>
      <c r="B8" s="58" t="s">
        <v>12</v>
      </c>
      <c r="C8" s="58" t="s">
        <v>176</v>
      </c>
      <c r="D8" s="16" t="s">
        <v>13</v>
      </c>
      <c r="E8" s="17">
        <v>26</v>
      </c>
      <c r="F8" s="17">
        <v>40</v>
      </c>
      <c r="G8" s="20">
        <f>($C$3*E8)+($C$4*F8)</f>
        <v>0</v>
      </c>
      <c r="H8" s="59" t="s">
        <v>177</v>
      </c>
    </row>
    <row r="9" spans="1:8" ht="39.950000000000003" customHeight="1" x14ac:dyDescent="0.3">
      <c r="A9" s="57" t="s">
        <v>15</v>
      </c>
      <c r="B9" s="58" t="s">
        <v>15</v>
      </c>
      <c r="C9" s="58" t="s">
        <v>15</v>
      </c>
      <c r="D9" s="16" t="s">
        <v>178</v>
      </c>
      <c r="E9" s="17">
        <v>19.5</v>
      </c>
      <c r="F9" s="17">
        <v>30</v>
      </c>
      <c r="G9" s="20">
        <f t="shared" ref="G9:G25" si="0">($C$3*E9)+($C$4*F9)</f>
        <v>0</v>
      </c>
      <c r="H9" s="59" t="s">
        <v>15</v>
      </c>
    </row>
    <row r="10" spans="1:8" ht="39.950000000000003" customHeight="1" x14ac:dyDescent="0.3">
      <c r="A10" s="57" t="s">
        <v>15</v>
      </c>
      <c r="B10" s="58" t="s">
        <v>15</v>
      </c>
      <c r="C10" s="58" t="s">
        <v>15</v>
      </c>
      <c r="D10" s="16" t="s">
        <v>50</v>
      </c>
      <c r="E10" s="17">
        <v>4.875</v>
      </c>
      <c r="F10" s="17">
        <v>7.5</v>
      </c>
      <c r="G10" s="20">
        <f t="shared" si="0"/>
        <v>0</v>
      </c>
      <c r="H10" s="59" t="s">
        <v>15</v>
      </c>
    </row>
    <row r="11" spans="1:8" ht="39.950000000000003" customHeight="1" x14ac:dyDescent="0.3">
      <c r="A11" s="57" t="s">
        <v>15</v>
      </c>
      <c r="B11" s="58" t="s">
        <v>15</v>
      </c>
      <c r="C11" s="58" t="s">
        <v>15</v>
      </c>
      <c r="D11" s="16" t="s">
        <v>51</v>
      </c>
      <c r="E11" s="17">
        <v>4.875</v>
      </c>
      <c r="F11" s="17">
        <v>7.5</v>
      </c>
      <c r="G11" s="20">
        <f t="shared" si="0"/>
        <v>0</v>
      </c>
      <c r="H11" s="59" t="s">
        <v>15</v>
      </c>
    </row>
    <row r="12" spans="1:8" ht="39.950000000000003" customHeight="1" x14ac:dyDescent="0.3">
      <c r="A12" s="57" t="s">
        <v>15</v>
      </c>
      <c r="B12" s="58" t="s">
        <v>15</v>
      </c>
      <c r="C12" s="58" t="s">
        <v>15</v>
      </c>
      <c r="D12" s="16" t="s">
        <v>35</v>
      </c>
      <c r="E12" s="17">
        <v>3.25</v>
      </c>
      <c r="F12" s="17">
        <v>5</v>
      </c>
      <c r="G12" s="20">
        <f t="shared" si="0"/>
        <v>0</v>
      </c>
      <c r="H12" s="59" t="s">
        <v>15</v>
      </c>
    </row>
    <row r="13" spans="1:8" ht="39.950000000000003" customHeight="1" x14ac:dyDescent="0.3">
      <c r="A13" s="57" t="s">
        <v>15</v>
      </c>
      <c r="B13" s="58" t="s">
        <v>15</v>
      </c>
      <c r="C13" s="58" t="s">
        <v>15</v>
      </c>
      <c r="D13" s="16" t="s">
        <v>40</v>
      </c>
      <c r="E13" s="17">
        <v>1.9500000000000002</v>
      </c>
      <c r="F13" s="17">
        <v>3</v>
      </c>
      <c r="G13" s="20">
        <f t="shared" si="0"/>
        <v>0</v>
      </c>
      <c r="H13" s="59" t="s">
        <v>15</v>
      </c>
    </row>
    <row r="14" spans="1:8" ht="39.950000000000003" customHeight="1" x14ac:dyDescent="0.3">
      <c r="A14" s="57" t="s">
        <v>15</v>
      </c>
      <c r="B14" s="58" t="s">
        <v>15</v>
      </c>
      <c r="C14" s="58" t="s">
        <v>15</v>
      </c>
      <c r="D14" s="16" t="s">
        <v>23</v>
      </c>
      <c r="E14" s="17">
        <v>1.625</v>
      </c>
      <c r="F14" s="17">
        <v>2.5</v>
      </c>
      <c r="G14" s="20">
        <f t="shared" si="0"/>
        <v>0</v>
      </c>
      <c r="H14" s="59" t="s">
        <v>15</v>
      </c>
    </row>
    <row r="15" spans="1:8" ht="39.950000000000003" customHeight="1" x14ac:dyDescent="0.3">
      <c r="A15" s="57" t="s">
        <v>15</v>
      </c>
      <c r="B15" s="58" t="s">
        <v>15</v>
      </c>
      <c r="C15" s="58" t="s">
        <v>15</v>
      </c>
      <c r="D15" s="16" t="s">
        <v>24</v>
      </c>
      <c r="E15" s="17">
        <v>0.65</v>
      </c>
      <c r="F15" s="17">
        <v>1</v>
      </c>
      <c r="G15" s="20">
        <f t="shared" si="0"/>
        <v>0</v>
      </c>
      <c r="H15" s="59" t="s">
        <v>15</v>
      </c>
    </row>
    <row r="16" spans="1:8" ht="39.950000000000003" customHeight="1" x14ac:dyDescent="0.3">
      <c r="A16" s="57" t="s">
        <v>15</v>
      </c>
      <c r="B16" s="58" t="s">
        <v>15</v>
      </c>
      <c r="C16" s="58" t="s">
        <v>15</v>
      </c>
      <c r="D16" s="16" t="s">
        <v>18</v>
      </c>
      <c r="E16" s="17">
        <v>0.13</v>
      </c>
      <c r="F16" s="17">
        <v>0.2</v>
      </c>
      <c r="G16" s="20">
        <f t="shared" si="0"/>
        <v>0</v>
      </c>
      <c r="H16" s="59" t="s">
        <v>15</v>
      </c>
    </row>
    <row r="17" spans="1:8" ht="39.950000000000003" customHeight="1" x14ac:dyDescent="0.3">
      <c r="A17" s="57" t="s">
        <v>15</v>
      </c>
      <c r="B17" s="58" t="s">
        <v>15</v>
      </c>
      <c r="C17" s="58" t="s">
        <v>15</v>
      </c>
      <c r="D17" s="16" t="s">
        <v>52</v>
      </c>
      <c r="E17" s="17">
        <v>6.5000000000000002E-2</v>
      </c>
      <c r="F17" s="17">
        <v>0.1</v>
      </c>
      <c r="G17" s="20">
        <f t="shared" si="0"/>
        <v>0</v>
      </c>
      <c r="H17" s="59" t="s">
        <v>15</v>
      </c>
    </row>
    <row r="18" spans="1:8" ht="39.950000000000003" customHeight="1" x14ac:dyDescent="0.3">
      <c r="A18" s="57" t="s">
        <v>15</v>
      </c>
      <c r="B18" s="58" t="s">
        <v>15</v>
      </c>
      <c r="C18" s="58" t="s">
        <v>179</v>
      </c>
      <c r="D18" s="16" t="s">
        <v>30</v>
      </c>
      <c r="E18" s="17">
        <v>13</v>
      </c>
      <c r="F18" s="17">
        <v>20</v>
      </c>
      <c r="G18" s="20">
        <f t="shared" si="0"/>
        <v>0</v>
      </c>
      <c r="H18" s="59" t="s">
        <v>180</v>
      </c>
    </row>
    <row r="19" spans="1:8" ht="39.950000000000003" customHeight="1" x14ac:dyDescent="0.3">
      <c r="A19" s="57" t="s">
        <v>15</v>
      </c>
      <c r="B19" s="58" t="s">
        <v>15</v>
      </c>
      <c r="C19" s="58" t="s">
        <v>15</v>
      </c>
      <c r="D19" s="16" t="s">
        <v>93</v>
      </c>
      <c r="E19" s="17">
        <v>1.9500000000000002</v>
      </c>
      <c r="F19" s="17">
        <v>3</v>
      </c>
      <c r="G19" s="20">
        <f t="shared" si="0"/>
        <v>0</v>
      </c>
      <c r="H19" s="59" t="s">
        <v>15</v>
      </c>
    </row>
    <row r="20" spans="1:8" ht="39.950000000000003" customHeight="1" x14ac:dyDescent="0.3">
      <c r="A20" s="57" t="s">
        <v>15</v>
      </c>
      <c r="B20" s="58" t="s">
        <v>15</v>
      </c>
      <c r="C20" s="58" t="s">
        <v>15</v>
      </c>
      <c r="D20" s="16" t="s">
        <v>22</v>
      </c>
      <c r="E20" s="17">
        <v>1.3</v>
      </c>
      <c r="F20" s="17">
        <v>2</v>
      </c>
      <c r="G20" s="20">
        <f t="shared" si="0"/>
        <v>0</v>
      </c>
      <c r="H20" s="59" t="s">
        <v>15</v>
      </c>
    </row>
    <row r="21" spans="1:8" ht="39.950000000000003" customHeight="1" x14ac:dyDescent="0.3">
      <c r="A21" s="57" t="s">
        <v>15</v>
      </c>
      <c r="B21" s="58" t="s">
        <v>15</v>
      </c>
      <c r="C21" s="58" t="s">
        <v>15</v>
      </c>
      <c r="D21" s="16" t="s">
        <v>21</v>
      </c>
      <c r="E21" s="17">
        <v>1.3</v>
      </c>
      <c r="F21" s="17">
        <v>2</v>
      </c>
      <c r="G21" s="20">
        <f t="shared" si="0"/>
        <v>0</v>
      </c>
      <c r="H21" s="59" t="s">
        <v>15</v>
      </c>
    </row>
    <row r="22" spans="1:8" ht="39.950000000000003" customHeight="1" x14ac:dyDescent="0.3">
      <c r="A22" s="57" t="s">
        <v>15</v>
      </c>
      <c r="B22" s="58" t="s">
        <v>15</v>
      </c>
      <c r="C22" s="58" t="s">
        <v>15</v>
      </c>
      <c r="D22" s="16" t="s">
        <v>24</v>
      </c>
      <c r="E22" s="17">
        <v>0.65</v>
      </c>
      <c r="F22" s="17">
        <v>1</v>
      </c>
      <c r="G22" s="20">
        <f t="shared" si="0"/>
        <v>0</v>
      </c>
      <c r="H22" s="59" t="s">
        <v>15</v>
      </c>
    </row>
    <row r="23" spans="1:8" ht="39.950000000000003" customHeight="1" x14ac:dyDescent="0.3">
      <c r="A23" s="57" t="s">
        <v>15</v>
      </c>
      <c r="B23" s="58" t="s">
        <v>15</v>
      </c>
      <c r="C23" s="58" t="s">
        <v>15</v>
      </c>
      <c r="D23" s="16" t="s">
        <v>38</v>
      </c>
      <c r="E23" s="17">
        <v>0.65</v>
      </c>
      <c r="F23" s="17">
        <v>1</v>
      </c>
      <c r="G23" s="20">
        <f t="shared" si="0"/>
        <v>0</v>
      </c>
      <c r="H23" s="59" t="s">
        <v>15</v>
      </c>
    </row>
    <row r="24" spans="1:8" ht="39.950000000000003" customHeight="1" x14ac:dyDescent="0.3">
      <c r="A24" s="57" t="s">
        <v>15</v>
      </c>
      <c r="B24" s="58" t="s">
        <v>15</v>
      </c>
      <c r="C24" s="58" t="s">
        <v>15</v>
      </c>
      <c r="D24" s="16" t="s">
        <v>42</v>
      </c>
      <c r="E24" s="17">
        <v>0.13</v>
      </c>
      <c r="F24" s="17">
        <v>0.2</v>
      </c>
      <c r="G24" s="20">
        <f t="shared" si="0"/>
        <v>0</v>
      </c>
      <c r="H24" s="59" t="s">
        <v>15</v>
      </c>
    </row>
    <row r="25" spans="1:8" ht="39.950000000000003" customHeight="1" x14ac:dyDescent="0.3">
      <c r="A25" s="57" t="s">
        <v>15</v>
      </c>
      <c r="B25" s="58" t="s">
        <v>15</v>
      </c>
      <c r="C25" s="18" t="s">
        <v>26</v>
      </c>
      <c r="D25" s="16" t="s">
        <v>27</v>
      </c>
      <c r="E25" s="17">
        <v>13</v>
      </c>
      <c r="F25" s="17">
        <v>20</v>
      </c>
      <c r="G25" s="20">
        <f t="shared" si="0"/>
        <v>0</v>
      </c>
      <c r="H25" s="19" t="s">
        <v>28</v>
      </c>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5"/>
    <mergeCell ref="B8:B25"/>
    <mergeCell ref="C8:C17"/>
    <mergeCell ref="H8:H17"/>
    <mergeCell ref="C18:C24"/>
    <mergeCell ref="H18:H24"/>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181</v>
      </c>
      <c r="B8" s="58" t="s">
        <v>12</v>
      </c>
      <c r="C8" s="58" t="s">
        <v>182</v>
      </c>
      <c r="D8" s="16" t="s">
        <v>13</v>
      </c>
      <c r="E8" s="17">
        <v>32.5</v>
      </c>
      <c r="F8" s="17">
        <v>50</v>
      </c>
      <c r="G8" s="20">
        <f>($C$3*E8)+($C$4*F8)</f>
        <v>0</v>
      </c>
      <c r="H8" s="59" t="s">
        <v>183</v>
      </c>
    </row>
    <row r="9" spans="1:8" ht="39.950000000000003" customHeight="1" x14ac:dyDescent="0.3">
      <c r="A9" s="57" t="s">
        <v>15</v>
      </c>
      <c r="B9" s="58" t="s">
        <v>15</v>
      </c>
      <c r="C9" s="58" t="s">
        <v>15</v>
      </c>
      <c r="D9" s="16" t="s">
        <v>34</v>
      </c>
      <c r="E9" s="17">
        <v>19.5</v>
      </c>
      <c r="F9" s="17">
        <v>30</v>
      </c>
      <c r="G9" s="20">
        <f t="shared" ref="G9:G21" si="0">($C$3*E9)+($C$4*F9)</f>
        <v>0</v>
      </c>
      <c r="H9" s="59" t="s">
        <v>15</v>
      </c>
    </row>
    <row r="10" spans="1:8" ht="39.950000000000003" customHeight="1" x14ac:dyDescent="0.3">
      <c r="A10" s="57" t="s">
        <v>15</v>
      </c>
      <c r="B10" s="58" t="s">
        <v>15</v>
      </c>
      <c r="C10" s="58" t="s">
        <v>15</v>
      </c>
      <c r="D10" s="16" t="s">
        <v>51</v>
      </c>
      <c r="E10" s="17">
        <v>3.25</v>
      </c>
      <c r="F10" s="17">
        <v>5</v>
      </c>
      <c r="G10" s="20">
        <f t="shared" si="0"/>
        <v>0</v>
      </c>
      <c r="H10" s="59" t="s">
        <v>15</v>
      </c>
    </row>
    <row r="11" spans="1:8" ht="39.950000000000003" customHeight="1" x14ac:dyDescent="0.3">
      <c r="A11" s="57" t="s">
        <v>15</v>
      </c>
      <c r="B11" s="58" t="s">
        <v>15</v>
      </c>
      <c r="C11" s="58" t="s">
        <v>15</v>
      </c>
      <c r="D11" s="16" t="s">
        <v>184</v>
      </c>
      <c r="E11" s="17">
        <v>1.9500000000000002</v>
      </c>
      <c r="F11" s="17">
        <v>3</v>
      </c>
      <c r="G11" s="20">
        <f t="shared" si="0"/>
        <v>0</v>
      </c>
      <c r="H11" s="59" t="s">
        <v>15</v>
      </c>
    </row>
    <row r="12" spans="1:8" ht="39.950000000000003" customHeight="1" x14ac:dyDescent="0.3">
      <c r="A12" s="57" t="s">
        <v>15</v>
      </c>
      <c r="B12" s="58" t="s">
        <v>15</v>
      </c>
      <c r="C12" s="58" t="s">
        <v>15</v>
      </c>
      <c r="D12" s="16" t="s">
        <v>185</v>
      </c>
      <c r="E12" s="17">
        <v>1.9500000000000002</v>
      </c>
      <c r="F12" s="17">
        <v>3</v>
      </c>
      <c r="G12" s="20">
        <f t="shared" si="0"/>
        <v>0</v>
      </c>
      <c r="H12" s="59" t="s">
        <v>15</v>
      </c>
    </row>
    <row r="13" spans="1:8" ht="39.950000000000003" customHeight="1" x14ac:dyDescent="0.3">
      <c r="A13" s="57" t="s">
        <v>15</v>
      </c>
      <c r="B13" s="58" t="s">
        <v>15</v>
      </c>
      <c r="C13" s="58" t="s">
        <v>15</v>
      </c>
      <c r="D13" s="16" t="s">
        <v>43</v>
      </c>
      <c r="E13" s="17">
        <v>1.3</v>
      </c>
      <c r="F13" s="17">
        <v>2</v>
      </c>
      <c r="G13" s="20">
        <f t="shared" si="0"/>
        <v>0</v>
      </c>
      <c r="H13" s="59" t="s">
        <v>15</v>
      </c>
    </row>
    <row r="14" spans="1:8" ht="39.950000000000003" customHeight="1" x14ac:dyDescent="0.3">
      <c r="A14" s="57" t="s">
        <v>15</v>
      </c>
      <c r="B14" s="58" t="s">
        <v>15</v>
      </c>
      <c r="C14" s="58" t="s">
        <v>15</v>
      </c>
      <c r="D14" s="16" t="s">
        <v>23</v>
      </c>
      <c r="E14" s="17">
        <v>1.3</v>
      </c>
      <c r="F14" s="17">
        <v>2</v>
      </c>
      <c r="G14" s="20">
        <f t="shared" si="0"/>
        <v>0</v>
      </c>
      <c r="H14" s="59" t="s">
        <v>15</v>
      </c>
    </row>
    <row r="15" spans="1:8" ht="39.950000000000003" customHeight="1" x14ac:dyDescent="0.3">
      <c r="A15" s="57" t="s">
        <v>15</v>
      </c>
      <c r="B15" s="58" t="s">
        <v>15</v>
      </c>
      <c r="C15" s="58" t="s">
        <v>15</v>
      </c>
      <c r="D15" s="16" t="s">
        <v>40</v>
      </c>
      <c r="E15" s="17">
        <v>0.65</v>
      </c>
      <c r="F15" s="17">
        <v>1</v>
      </c>
      <c r="G15" s="20">
        <f t="shared" si="0"/>
        <v>0</v>
      </c>
      <c r="H15" s="59" t="s">
        <v>15</v>
      </c>
    </row>
    <row r="16" spans="1:8" ht="39.950000000000003" customHeight="1" x14ac:dyDescent="0.3">
      <c r="A16" s="57" t="s">
        <v>15</v>
      </c>
      <c r="B16" s="58" t="s">
        <v>15</v>
      </c>
      <c r="C16" s="58" t="s">
        <v>15</v>
      </c>
      <c r="D16" s="16" t="s">
        <v>24</v>
      </c>
      <c r="E16" s="17">
        <v>0.32500000000000001</v>
      </c>
      <c r="F16" s="17">
        <v>0.5</v>
      </c>
      <c r="G16" s="20">
        <f t="shared" si="0"/>
        <v>0</v>
      </c>
      <c r="H16" s="59" t="s">
        <v>15</v>
      </c>
    </row>
    <row r="17" spans="1:8" ht="39.950000000000003" customHeight="1" x14ac:dyDescent="0.3">
      <c r="A17" s="57" t="s">
        <v>15</v>
      </c>
      <c r="B17" s="58" t="s">
        <v>15</v>
      </c>
      <c r="C17" s="58" t="s">
        <v>15</v>
      </c>
      <c r="D17" s="16" t="s">
        <v>56</v>
      </c>
      <c r="E17" s="17">
        <v>0.32500000000000001</v>
      </c>
      <c r="F17" s="17">
        <v>0.5</v>
      </c>
      <c r="G17" s="20">
        <f t="shared" si="0"/>
        <v>0</v>
      </c>
      <c r="H17" s="59" t="s">
        <v>15</v>
      </c>
    </row>
    <row r="18" spans="1:8" ht="39.950000000000003" customHeight="1" x14ac:dyDescent="0.3">
      <c r="A18" s="57" t="s">
        <v>15</v>
      </c>
      <c r="B18" s="58" t="s">
        <v>15</v>
      </c>
      <c r="C18" s="58" t="s">
        <v>186</v>
      </c>
      <c r="D18" s="16" t="s">
        <v>16</v>
      </c>
      <c r="E18" s="17">
        <v>1.3</v>
      </c>
      <c r="F18" s="17">
        <v>2</v>
      </c>
      <c r="G18" s="20">
        <f t="shared" si="0"/>
        <v>0</v>
      </c>
      <c r="H18" s="59" t="s">
        <v>187</v>
      </c>
    </row>
    <row r="19" spans="1:8" ht="39.950000000000003" customHeight="1" x14ac:dyDescent="0.3">
      <c r="A19" s="57" t="s">
        <v>15</v>
      </c>
      <c r="B19" s="58" t="s">
        <v>15</v>
      </c>
      <c r="C19" s="58" t="s">
        <v>15</v>
      </c>
      <c r="D19" s="16" t="s">
        <v>17</v>
      </c>
      <c r="E19" s="17">
        <v>0.65</v>
      </c>
      <c r="F19" s="17">
        <v>1</v>
      </c>
      <c r="G19" s="20">
        <f t="shared" si="0"/>
        <v>0</v>
      </c>
      <c r="H19" s="59" t="s">
        <v>15</v>
      </c>
    </row>
    <row r="20" spans="1:8" ht="39.950000000000003" customHeight="1" x14ac:dyDescent="0.3">
      <c r="A20" s="57" t="s">
        <v>15</v>
      </c>
      <c r="B20" s="58" t="s">
        <v>15</v>
      </c>
      <c r="C20" s="58" t="s">
        <v>15</v>
      </c>
      <c r="D20" s="16" t="s">
        <v>18</v>
      </c>
      <c r="E20" s="17">
        <v>0.32500000000000001</v>
      </c>
      <c r="F20" s="17">
        <v>0.5</v>
      </c>
      <c r="G20" s="20">
        <f t="shared" si="0"/>
        <v>0</v>
      </c>
      <c r="H20" s="59" t="s">
        <v>15</v>
      </c>
    </row>
    <row r="21" spans="1:8" ht="39.950000000000003" customHeight="1" x14ac:dyDescent="0.3">
      <c r="A21" s="57" t="s">
        <v>15</v>
      </c>
      <c r="B21" s="58" t="s">
        <v>15</v>
      </c>
      <c r="C21" s="18" t="s">
        <v>26</v>
      </c>
      <c r="D21" s="16" t="s">
        <v>27</v>
      </c>
      <c r="E21" s="17">
        <v>13</v>
      </c>
      <c r="F21" s="17">
        <v>20</v>
      </c>
      <c r="G21" s="20">
        <f t="shared" si="0"/>
        <v>0</v>
      </c>
      <c r="H21" s="19" t="s">
        <v>28</v>
      </c>
    </row>
    <row r="22" spans="1:8" ht="39.950000000000003" customHeight="1" x14ac:dyDescent="0.3">
      <c r="A22" s="15"/>
      <c r="B22" s="15"/>
      <c r="C22" s="15"/>
      <c r="D22" s="15"/>
      <c r="E22" s="15"/>
      <c r="F22" s="15"/>
      <c r="G22" s="15"/>
      <c r="H22" s="15"/>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1"/>
    <mergeCell ref="B8:B21"/>
    <mergeCell ref="C8:C17"/>
    <mergeCell ref="H8:H17"/>
    <mergeCell ref="C18:C20"/>
    <mergeCell ref="H18:H20"/>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188</v>
      </c>
      <c r="B8" s="58" t="s">
        <v>12</v>
      </c>
      <c r="C8" s="58" t="s">
        <v>189</v>
      </c>
      <c r="D8" s="16" t="s">
        <v>89</v>
      </c>
      <c r="E8" s="17">
        <v>32.5</v>
      </c>
      <c r="F8" s="17">
        <v>50</v>
      </c>
      <c r="G8" s="20">
        <f>($C$3*E8)+($C$4*F8)</f>
        <v>0</v>
      </c>
      <c r="H8" s="59" t="s">
        <v>190</v>
      </c>
    </row>
    <row r="9" spans="1:8" ht="39.950000000000003" customHeight="1" x14ac:dyDescent="0.3">
      <c r="A9" s="57" t="s">
        <v>15</v>
      </c>
      <c r="B9" s="58" t="s">
        <v>15</v>
      </c>
      <c r="C9" s="58" t="s">
        <v>15</v>
      </c>
      <c r="D9" s="16" t="s">
        <v>191</v>
      </c>
      <c r="E9" s="17">
        <v>13</v>
      </c>
      <c r="F9" s="17">
        <v>20</v>
      </c>
      <c r="G9" s="20">
        <f t="shared" ref="G9:G24" si="0">($C$3*E9)+($C$4*F9)</f>
        <v>0</v>
      </c>
      <c r="H9" s="59" t="s">
        <v>15</v>
      </c>
    </row>
    <row r="10" spans="1:8" ht="39.950000000000003" customHeight="1" x14ac:dyDescent="0.3">
      <c r="A10" s="57" t="s">
        <v>15</v>
      </c>
      <c r="B10" s="58" t="s">
        <v>15</v>
      </c>
      <c r="C10" s="58" t="s">
        <v>15</v>
      </c>
      <c r="D10" s="16" t="s">
        <v>192</v>
      </c>
      <c r="E10" s="17">
        <v>9.75</v>
      </c>
      <c r="F10" s="17">
        <v>15</v>
      </c>
      <c r="G10" s="20">
        <f t="shared" si="0"/>
        <v>0</v>
      </c>
      <c r="H10" s="59" t="s">
        <v>15</v>
      </c>
    </row>
    <row r="11" spans="1:8" ht="39.950000000000003" customHeight="1" x14ac:dyDescent="0.3">
      <c r="A11" s="57" t="s">
        <v>15</v>
      </c>
      <c r="B11" s="58" t="s">
        <v>15</v>
      </c>
      <c r="C11" s="58" t="s">
        <v>15</v>
      </c>
      <c r="D11" s="16" t="s">
        <v>46</v>
      </c>
      <c r="E11" s="17">
        <v>6.5</v>
      </c>
      <c r="F11" s="17">
        <v>10</v>
      </c>
      <c r="G11" s="20">
        <f t="shared" si="0"/>
        <v>0</v>
      </c>
      <c r="H11" s="59" t="s">
        <v>15</v>
      </c>
    </row>
    <row r="12" spans="1:8" ht="39.950000000000003" customHeight="1" x14ac:dyDescent="0.3">
      <c r="A12" s="57" t="s">
        <v>15</v>
      </c>
      <c r="B12" s="58" t="s">
        <v>15</v>
      </c>
      <c r="C12" s="58" t="s">
        <v>15</v>
      </c>
      <c r="D12" s="16" t="s">
        <v>20</v>
      </c>
      <c r="E12" s="17">
        <v>3.25</v>
      </c>
      <c r="F12" s="17">
        <v>5</v>
      </c>
      <c r="G12" s="20">
        <f t="shared" si="0"/>
        <v>0</v>
      </c>
      <c r="H12" s="59" t="s">
        <v>15</v>
      </c>
    </row>
    <row r="13" spans="1:8" ht="39.950000000000003" customHeight="1" x14ac:dyDescent="0.3">
      <c r="A13" s="57" t="s">
        <v>15</v>
      </c>
      <c r="B13" s="58" t="s">
        <v>15</v>
      </c>
      <c r="C13" s="58" t="s">
        <v>15</v>
      </c>
      <c r="D13" s="16" t="s">
        <v>24</v>
      </c>
      <c r="E13" s="17">
        <v>0.65</v>
      </c>
      <c r="F13" s="17">
        <v>1</v>
      </c>
      <c r="G13" s="20">
        <f t="shared" si="0"/>
        <v>0</v>
      </c>
      <c r="H13" s="59" t="s">
        <v>15</v>
      </c>
    </row>
    <row r="14" spans="1:8" ht="39.950000000000003" customHeight="1" x14ac:dyDescent="0.3">
      <c r="A14" s="57" t="s">
        <v>15</v>
      </c>
      <c r="B14" s="58" t="s">
        <v>15</v>
      </c>
      <c r="C14" s="58" t="s">
        <v>15</v>
      </c>
      <c r="D14" s="16" t="s">
        <v>23</v>
      </c>
      <c r="E14" s="17">
        <v>0.65</v>
      </c>
      <c r="F14" s="17">
        <v>1</v>
      </c>
      <c r="G14" s="20">
        <f t="shared" si="0"/>
        <v>0</v>
      </c>
      <c r="H14" s="59" t="s">
        <v>15</v>
      </c>
    </row>
    <row r="15" spans="1:8" ht="39.950000000000003" customHeight="1" x14ac:dyDescent="0.3">
      <c r="A15" s="57" t="s">
        <v>15</v>
      </c>
      <c r="B15" s="58" t="s">
        <v>15</v>
      </c>
      <c r="C15" s="58" t="s">
        <v>15</v>
      </c>
      <c r="D15" s="16" t="s">
        <v>25</v>
      </c>
      <c r="E15" s="17">
        <v>6.5000000000000002E-2</v>
      </c>
      <c r="F15" s="17">
        <v>0.1</v>
      </c>
      <c r="G15" s="20">
        <f t="shared" si="0"/>
        <v>0</v>
      </c>
      <c r="H15" s="59" t="s">
        <v>15</v>
      </c>
    </row>
    <row r="16" spans="1:8" ht="39.950000000000003" customHeight="1" x14ac:dyDescent="0.3">
      <c r="A16" s="57" t="s">
        <v>15</v>
      </c>
      <c r="B16" s="58" t="s">
        <v>15</v>
      </c>
      <c r="C16" s="58" t="s">
        <v>193</v>
      </c>
      <c r="D16" s="16" t="s">
        <v>59</v>
      </c>
      <c r="E16" s="17">
        <v>6.5</v>
      </c>
      <c r="F16" s="17">
        <v>10</v>
      </c>
      <c r="G16" s="20">
        <f t="shared" si="0"/>
        <v>0</v>
      </c>
      <c r="H16" s="59" t="s">
        <v>194</v>
      </c>
    </row>
    <row r="17" spans="1:8" ht="39.950000000000003" customHeight="1" x14ac:dyDescent="0.3">
      <c r="A17" s="57" t="s">
        <v>15</v>
      </c>
      <c r="B17" s="58" t="s">
        <v>15</v>
      </c>
      <c r="C17" s="58" t="s">
        <v>15</v>
      </c>
      <c r="D17" s="16" t="s">
        <v>64</v>
      </c>
      <c r="E17" s="17">
        <v>6.5</v>
      </c>
      <c r="F17" s="17">
        <v>10</v>
      </c>
      <c r="G17" s="20">
        <f t="shared" si="0"/>
        <v>0</v>
      </c>
      <c r="H17" s="59" t="s">
        <v>15</v>
      </c>
    </row>
    <row r="18" spans="1:8" ht="39.950000000000003" customHeight="1" x14ac:dyDescent="0.3">
      <c r="A18" s="57" t="s">
        <v>15</v>
      </c>
      <c r="B18" s="58" t="s">
        <v>15</v>
      </c>
      <c r="C18" s="58" t="s">
        <v>15</v>
      </c>
      <c r="D18" s="16" t="s">
        <v>20</v>
      </c>
      <c r="E18" s="17">
        <v>3.25</v>
      </c>
      <c r="F18" s="17">
        <v>5</v>
      </c>
      <c r="G18" s="20">
        <f t="shared" si="0"/>
        <v>0</v>
      </c>
      <c r="H18" s="59" t="s">
        <v>15</v>
      </c>
    </row>
    <row r="19" spans="1:8" ht="39.950000000000003" customHeight="1" x14ac:dyDescent="0.3">
      <c r="A19" s="57" t="s">
        <v>15</v>
      </c>
      <c r="B19" s="58" t="s">
        <v>15</v>
      </c>
      <c r="C19" s="58" t="s">
        <v>15</v>
      </c>
      <c r="D19" s="16" t="s">
        <v>195</v>
      </c>
      <c r="E19" s="17">
        <v>1.9500000000000002</v>
      </c>
      <c r="F19" s="17">
        <v>3</v>
      </c>
      <c r="G19" s="20">
        <f t="shared" si="0"/>
        <v>0</v>
      </c>
      <c r="H19" s="59" t="s">
        <v>15</v>
      </c>
    </row>
    <row r="20" spans="1:8" ht="39.950000000000003" customHeight="1" x14ac:dyDescent="0.3">
      <c r="A20" s="57" t="s">
        <v>15</v>
      </c>
      <c r="B20" s="58" t="s">
        <v>15</v>
      </c>
      <c r="C20" s="58" t="s">
        <v>15</v>
      </c>
      <c r="D20" s="16" t="s">
        <v>21</v>
      </c>
      <c r="E20" s="17">
        <v>1.3</v>
      </c>
      <c r="F20" s="17">
        <v>2</v>
      </c>
      <c r="G20" s="20">
        <f t="shared" si="0"/>
        <v>0</v>
      </c>
      <c r="H20" s="59" t="s">
        <v>15</v>
      </c>
    </row>
    <row r="21" spans="1:8" ht="39.950000000000003" customHeight="1" x14ac:dyDescent="0.3">
      <c r="A21" s="57" t="s">
        <v>15</v>
      </c>
      <c r="B21" s="58" t="s">
        <v>15</v>
      </c>
      <c r="C21" s="58" t="s">
        <v>15</v>
      </c>
      <c r="D21" s="16" t="s">
        <v>22</v>
      </c>
      <c r="E21" s="17">
        <v>0.65</v>
      </c>
      <c r="F21" s="17">
        <v>1</v>
      </c>
      <c r="G21" s="20">
        <f t="shared" si="0"/>
        <v>0</v>
      </c>
      <c r="H21" s="59" t="s">
        <v>15</v>
      </c>
    </row>
    <row r="22" spans="1:8" ht="39.950000000000003" customHeight="1" x14ac:dyDescent="0.3">
      <c r="A22" s="57" t="s">
        <v>15</v>
      </c>
      <c r="B22" s="58" t="s">
        <v>15</v>
      </c>
      <c r="C22" s="58" t="s">
        <v>15</v>
      </c>
      <c r="D22" s="16" t="s">
        <v>38</v>
      </c>
      <c r="E22" s="17">
        <v>0.65</v>
      </c>
      <c r="F22" s="17">
        <v>1</v>
      </c>
      <c r="G22" s="20">
        <f t="shared" si="0"/>
        <v>0</v>
      </c>
      <c r="H22" s="59" t="s">
        <v>15</v>
      </c>
    </row>
    <row r="23" spans="1:8" ht="39.950000000000003" customHeight="1" x14ac:dyDescent="0.3">
      <c r="A23" s="57" t="s">
        <v>15</v>
      </c>
      <c r="B23" s="58" t="s">
        <v>15</v>
      </c>
      <c r="C23" s="58" t="s">
        <v>15</v>
      </c>
      <c r="D23" s="16" t="s">
        <v>42</v>
      </c>
      <c r="E23" s="17">
        <v>0.13</v>
      </c>
      <c r="F23" s="17">
        <v>0.2</v>
      </c>
      <c r="G23" s="20">
        <f t="shared" si="0"/>
        <v>0</v>
      </c>
      <c r="H23" s="59" t="s">
        <v>15</v>
      </c>
    </row>
    <row r="24" spans="1:8" ht="39.950000000000003" customHeight="1" x14ac:dyDescent="0.3">
      <c r="A24" s="57" t="s">
        <v>15</v>
      </c>
      <c r="B24" s="58" t="s">
        <v>15</v>
      </c>
      <c r="C24" s="18" t="s">
        <v>26</v>
      </c>
      <c r="D24" s="16" t="s">
        <v>27</v>
      </c>
      <c r="E24" s="17">
        <v>13</v>
      </c>
      <c r="F24" s="17">
        <v>20</v>
      </c>
      <c r="G24" s="20">
        <f t="shared" si="0"/>
        <v>0</v>
      </c>
      <c r="H24" s="19" t="s">
        <v>28</v>
      </c>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4"/>
    <mergeCell ref="B8:B24"/>
    <mergeCell ref="C8:C15"/>
    <mergeCell ref="H8:H15"/>
    <mergeCell ref="C16:C23"/>
    <mergeCell ref="H16:H23"/>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196</v>
      </c>
      <c r="B8" s="58" t="s">
        <v>12</v>
      </c>
      <c r="C8" s="58" t="s">
        <v>197</v>
      </c>
      <c r="D8" s="16" t="s">
        <v>13</v>
      </c>
      <c r="E8" s="17">
        <v>26</v>
      </c>
      <c r="F8" s="17">
        <v>40</v>
      </c>
      <c r="G8" s="20">
        <f>($C$3*E8)+($C$4*F8)</f>
        <v>0</v>
      </c>
      <c r="H8" s="59" t="s">
        <v>198</v>
      </c>
    </row>
    <row r="9" spans="1:8" ht="39.950000000000003" customHeight="1" x14ac:dyDescent="0.3">
      <c r="A9" s="57" t="s">
        <v>15</v>
      </c>
      <c r="B9" s="58" t="s">
        <v>15</v>
      </c>
      <c r="C9" s="58" t="s">
        <v>15</v>
      </c>
      <c r="D9" s="16" t="s">
        <v>62</v>
      </c>
      <c r="E9" s="17">
        <v>6.5</v>
      </c>
      <c r="F9" s="17">
        <v>10</v>
      </c>
      <c r="G9" s="20">
        <f t="shared" ref="G9:G22" si="0">($C$3*E9)+($C$4*F9)</f>
        <v>0</v>
      </c>
      <c r="H9" s="59" t="s">
        <v>15</v>
      </c>
    </row>
    <row r="10" spans="1:8" ht="39.950000000000003" customHeight="1" x14ac:dyDescent="0.3">
      <c r="A10" s="57" t="s">
        <v>15</v>
      </c>
      <c r="B10" s="58" t="s">
        <v>15</v>
      </c>
      <c r="C10" s="58" t="s">
        <v>15</v>
      </c>
      <c r="D10" s="16" t="s">
        <v>40</v>
      </c>
      <c r="E10" s="17">
        <v>3.25</v>
      </c>
      <c r="F10" s="17">
        <v>5</v>
      </c>
      <c r="G10" s="20">
        <f t="shared" si="0"/>
        <v>0</v>
      </c>
      <c r="H10" s="59" t="s">
        <v>15</v>
      </c>
    </row>
    <row r="11" spans="1:8" ht="39.950000000000003" customHeight="1" x14ac:dyDescent="0.3">
      <c r="A11" s="57" t="s">
        <v>15</v>
      </c>
      <c r="B11" s="58" t="s">
        <v>15</v>
      </c>
      <c r="C11" s="58" t="s">
        <v>15</v>
      </c>
      <c r="D11" s="16" t="s">
        <v>23</v>
      </c>
      <c r="E11" s="17">
        <v>3.25</v>
      </c>
      <c r="F11" s="17">
        <v>5</v>
      </c>
      <c r="G11" s="20">
        <f t="shared" si="0"/>
        <v>0</v>
      </c>
      <c r="H11" s="59" t="s">
        <v>15</v>
      </c>
    </row>
    <row r="12" spans="1:8" ht="39.950000000000003" customHeight="1" x14ac:dyDescent="0.3">
      <c r="A12" s="57" t="s">
        <v>15</v>
      </c>
      <c r="B12" s="58" t="s">
        <v>15</v>
      </c>
      <c r="C12" s="58" t="s">
        <v>15</v>
      </c>
      <c r="D12" s="16" t="s">
        <v>44</v>
      </c>
      <c r="E12" s="17">
        <v>0.65</v>
      </c>
      <c r="F12" s="17">
        <v>1</v>
      </c>
      <c r="G12" s="20">
        <f t="shared" si="0"/>
        <v>0</v>
      </c>
      <c r="H12" s="59" t="s">
        <v>15</v>
      </c>
    </row>
    <row r="13" spans="1:8" ht="39.950000000000003" customHeight="1" x14ac:dyDescent="0.3">
      <c r="A13" s="57" t="s">
        <v>15</v>
      </c>
      <c r="B13" s="58" t="s">
        <v>15</v>
      </c>
      <c r="C13" s="58" t="s">
        <v>15</v>
      </c>
      <c r="D13" s="16" t="s">
        <v>18</v>
      </c>
      <c r="E13" s="17">
        <v>0.65</v>
      </c>
      <c r="F13" s="17">
        <v>1</v>
      </c>
      <c r="G13" s="20">
        <f t="shared" si="0"/>
        <v>0</v>
      </c>
      <c r="H13" s="59" t="s">
        <v>15</v>
      </c>
    </row>
    <row r="14" spans="1:8" ht="39.950000000000003" customHeight="1" x14ac:dyDescent="0.3">
      <c r="A14" s="57" t="s">
        <v>15</v>
      </c>
      <c r="B14" s="58" t="s">
        <v>15</v>
      </c>
      <c r="C14" s="58" t="s">
        <v>15</v>
      </c>
      <c r="D14" s="16" t="s">
        <v>36</v>
      </c>
      <c r="E14" s="17">
        <v>0.65</v>
      </c>
      <c r="F14" s="17">
        <v>1</v>
      </c>
      <c r="G14" s="20">
        <f t="shared" si="0"/>
        <v>0</v>
      </c>
      <c r="H14" s="59" t="s">
        <v>15</v>
      </c>
    </row>
    <row r="15" spans="1:8" ht="39.950000000000003" customHeight="1" x14ac:dyDescent="0.3">
      <c r="A15" s="57" t="s">
        <v>15</v>
      </c>
      <c r="B15" s="58" t="s">
        <v>15</v>
      </c>
      <c r="C15" s="58" t="s">
        <v>199</v>
      </c>
      <c r="D15" s="16" t="s">
        <v>200</v>
      </c>
      <c r="E15" s="17">
        <v>13</v>
      </c>
      <c r="F15" s="17">
        <v>20</v>
      </c>
      <c r="G15" s="20">
        <f t="shared" si="0"/>
        <v>0</v>
      </c>
      <c r="H15" s="59" t="s">
        <v>201</v>
      </c>
    </row>
    <row r="16" spans="1:8" ht="39.950000000000003" customHeight="1" x14ac:dyDescent="0.3">
      <c r="A16" s="57" t="s">
        <v>15</v>
      </c>
      <c r="B16" s="58" t="s">
        <v>15</v>
      </c>
      <c r="C16" s="58" t="s">
        <v>15</v>
      </c>
      <c r="D16" s="16" t="s">
        <v>34</v>
      </c>
      <c r="E16" s="17">
        <v>6.5</v>
      </c>
      <c r="F16" s="17">
        <v>10</v>
      </c>
      <c r="G16" s="20">
        <f t="shared" si="0"/>
        <v>0</v>
      </c>
      <c r="H16" s="59" t="s">
        <v>15</v>
      </c>
    </row>
    <row r="17" spans="1:8" ht="39.950000000000003" customHeight="1" x14ac:dyDescent="0.3">
      <c r="A17" s="57" t="s">
        <v>15</v>
      </c>
      <c r="B17" s="58" t="s">
        <v>15</v>
      </c>
      <c r="C17" s="58" t="s">
        <v>15</v>
      </c>
      <c r="D17" s="16" t="s">
        <v>29</v>
      </c>
      <c r="E17" s="17">
        <v>1.9500000000000002</v>
      </c>
      <c r="F17" s="17">
        <v>3</v>
      </c>
      <c r="G17" s="20">
        <f t="shared" si="0"/>
        <v>0</v>
      </c>
      <c r="H17" s="59" t="s">
        <v>15</v>
      </c>
    </row>
    <row r="18" spans="1:8" ht="39.950000000000003" customHeight="1" x14ac:dyDescent="0.3">
      <c r="A18" s="57" t="s">
        <v>15</v>
      </c>
      <c r="B18" s="58" t="s">
        <v>15</v>
      </c>
      <c r="C18" s="58" t="s">
        <v>15</v>
      </c>
      <c r="D18" s="16" t="s">
        <v>38</v>
      </c>
      <c r="E18" s="17">
        <v>1.3</v>
      </c>
      <c r="F18" s="17">
        <v>2</v>
      </c>
      <c r="G18" s="20">
        <f t="shared" si="0"/>
        <v>0</v>
      </c>
      <c r="H18" s="59" t="s">
        <v>15</v>
      </c>
    </row>
    <row r="19" spans="1:8" ht="39.950000000000003" customHeight="1" x14ac:dyDescent="0.3">
      <c r="A19" s="57" t="s">
        <v>15</v>
      </c>
      <c r="B19" s="58" t="s">
        <v>15</v>
      </c>
      <c r="C19" s="58" t="s">
        <v>15</v>
      </c>
      <c r="D19" s="16" t="s">
        <v>56</v>
      </c>
      <c r="E19" s="17">
        <v>1.3</v>
      </c>
      <c r="F19" s="17">
        <v>2</v>
      </c>
      <c r="G19" s="20">
        <f t="shared" si="0"/>
        <v>0</v>
      </c>
      <c r="H19" s="59" t="s">
        <v>15</v>
      </c>
    </row>
    <row r="20" spans="1:8" ht="39.950000000000003" customHeight="1" x14ac:dyDescent="0.3">
      <c r="A20" s="57" t="s">
        <v>15</v>
      </c>
      <c r="B20" s="58" t="s">
        <v>15</v>
      </c>
      <c r="C20" s="58" t="s">
        <v>15</v>
      </c>
      <c r="D20" s="16" t="s">
        <v>24</v>
      </c>
      <c r="E20" s="17">
        <v>0.32500000000000001</v>
      </c>
      <c r="F20" s="17">
        <v>0.5</v>
      </c>
      <c r="G20" s="20">
        <f t="shared" si="0"/>
        <v>0</v>
      </c>
      <c r="H20" s="59" t="s">
        <v>15</v>
      </c>
    </row>
    <row r="21" spans="1:8" ht="39.950000000000003" customHeight="1" x14ac:dyDescent="0.3">
      <c r="A21" s="57" t="s">
        <v>15</v>
      </c>
      <c r="B21" s="58" t="s">
        <v>15</v>
      </c>
      <c r="C21" s="58" t="s">
        <v>15</v>
      </c>
      <c r="D21" s="16" t="s">
        <v>42</v>
      </c>
      <c r="E21" s="17">
        <v>0.13</v>
      </c>
      <c r="F21" s="17">
        <v>0.2</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4"/>
    <mergeCell ref="H8:H14"/>
    <mergeCell ref="C15:C21"/>
    <mergeCell ref="H15: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202</v>
      </c>
      <c r="B8" s="58" t="s">
        <v>12</v>
      </c>
      <c r="C8" s="58" t="s">
        <v>203</v>
      </c>
      <c r="D8" s="16" t="s">
        <v>74</v>
      </c>
      <c r="E8" s="17">
        <v>65</v>
      </c>
      <c r="F8" s="17">
        <v>100</v>
      </c>
      <c r="G8" s="20">
        <f>($C$3*E8)+($C$4*F8)</f>
        <v>0</v>
      </c>
      <c r="H8" s="59" t="s">
        <v>204</v>
      </c>
    </row>
    <row r="9" spans="1:8" ht="39.950000000000003" customHeight="1" x14ac:dyDescent="0.3">
      <c r="A9" s="57" t="s">
        <v>15</v>
      </c>
      <c r="B9" s="58" t="s">
        <v>15</v>
      </c>
      <c r="C9" s="58" t="s">
        <v>15</v>
      </c>
      <c r="D9" s="16" t="s">
        <v>73</v>
      </c>
      <c r="E9" s="17">
        <v>13</v>
      </c>
      <c r="F9" s="17">
        <v>20</v>
      </c>
      <c r="G9" s="20">
        <f t="shared" ref="G9:G22" si="0">($C$3*E9)+($C$4*F9)</f>
        <v>0</v>
      </c>
      <c r="H9" s="59" t="s">
        <v>15</v>
      </c>
    </row>
    <row r="10" spans="1:8" ht="39.950000000000003" customHeight="1" x14ac:dyDescent="0.3">
      <c r="A10" s="57" t="s">
        <v>15</v>
      </c>
      <c r="B10" s="58" t="s">
        <v>15</v>
      </c>
      <c r="C10" s="58" t="s">
        <v>15</v>
      </c>
      <c r="D10" s="16" t="s">
        <v>50</v>
      </c>
      <c r="E10" s="17">
        <v>6.5</v>
      </c>
      <c r="F10" s="17">
        <v>10</v>
      </c>
      <c r="G10" s="20">
        <f t="shared" si="0"/>
        <v>0</v>
      </c>
      <c r="H10" s="59" t="s">
        <v>15</v>
      </c>
    </row>
    <row r="11" spans="1:8" ht="39.950000000000003" customHeight="1" x14ac:dyDescent="0.3">
      <c r="A11" s="57" t="s">
        <v>15</v>
      </c>
      <c r="B11" s="58" t="s">
        <v>15</v>
      </c>
      <c r="C11" s="58" t="s">
        <v>15</v>
      </c>
      <c r="D11" s="16" t="s">
        <v>51</v>
      </c>
      <c r="E11" s="17">
        <v>6.5</v>
      </c>
      <c r="F11" s="17">
        <v>10</v>
      </c>
      <c r="G11" s="20">
        <f t="shared" si="0"/>
        <v>0</v>
      </c>
      <c r="H11" s="59" t="s">
        <v>15</v>
      </c>
    </row>
    <row r="12" spans="1:8" ht="39.950000000000003" customHeight="1" x14ac:dyDescent="0.3">
      <c r="A12" s="57" t="s">
        <v>15</v>
      </c>
      <c r="B12" s="58" t="s">
        <v>15</v>
      </c>
      <c r="C12" s="58" t="s">
        <v>15</v>
      </c>
      <c r="D12" s="16" t="s">
        <v>61</v>
      </c>
      <c r="E12" s="17">
        <v>6.5</v>
      </c>
      <c r="F12" s="17">
        <v>10</v>
      </c>
      <c r="G12" s="20">
        <f t="shared" si="0"/>
        <v>0</v>
      </c>
      <c r="H12" s="59" t="s">
        <v>15</v>
      </c>
    </row>
    <row r="13" spans="1:8" ht="39.950000000000003" customHeight="1" x14ac:dyDescent="0.3">
      <c r="A13" s="57" t="s">
        <v>15</v>
      </c>
      <c r="B13" s="58" t="s">
        <v>15</v>
      </c>
      <c r="C13" s="58" t="s">
        <v>15</v>
      </c>
      <c r="D13" s="16" t="s">
        <v>16</v>
      </c>
      <c r="E13" s="17">
        <v>1.3</v>
      </c>
      <c r="F13" s="17">
        <v>2</v>
      </c>
      <c r="G13" s="20">
        <f t="shared" si="0"/>
        <v>0</v>
      </c>
      <c r="H13" s="59" t="s">
        <v>15</v>
      </c>
    </row>
    <row r="14" spans="1:8" ht="39.950000000000003" customHeight="1" x14ac:dyDescent="0.3">
      <c r="A14" s="57" t="s">
        <v>15</v>
      </c>
      <c r="B14" s="58" t="s">
        <v>15</v>
      </c>
      <c r="C14" s="58" t="s">
        <v>15</v>
      </c>
      <c r="D14" s="16" t="s">
        <v>18</v>
      </c>
      <c r="E14" s="17">
        <v>1.3</v>
      </c>
      <c r="F14" s="17">
        <v>2</v>
      </c>
      <c r="G14" s="20">
        <f t="shared" si="0"/>
        <v>0</v>
      </c>
      <c r="H14" s="59" t="s">
        <v>15</v>
      </c>
    </row>
    <row r="15" spans="1:8" ht="39.950000000000003" customHeight="1" x14ac:dyDescent="0.3">
      <c r="A15" s="57" t="s">
        <v>15</v>
      </c>
      <c r="B15" s="58" t="s">
        <v>15</v>
      </c>
      <c r="C15" s="58" t="s">
        <v>15</v>
      </c>
      <c r="D15" s="16" t="s">
        <v>24</v>
      </c>
      <c r="E15" s="17">
        <v>0.65</v>
      </c>
      <c r="F15" s="17">
        <v>1</v>
      </c>
      <c r="G15" s="20">
        <f t="shared" si="0"/>
        <v>0</v>
      </c>
      <c r="H15" s="59" t="s">
        <v>15</v>
      </c>
    </row>
    <row r="16" spans="1:8" ht="39.950000000000003" customHeight="1" x14ac:dyDescent="0.3">
      <c r="A16" s="57" t="s">
        <v>15</v>
      </c>
      <c r="B16" s="58" t="s">
        <v>15</v>
      </c>
      <c r="C16" s="58" t="s">
        <v>15</v>
      </c>
      <c r="D16" s="16" t="s">
        <v>55</v>
      </c>
      <c r="E16" s="17">
        <v>0.32500000000000001</v>
      </c>
      <c r="F16" s="17">
        <v>0.5</v>
      </c>
      <c r="G16" s="20">
        <f t="shared" si="0"/>
        <v>0</v>
      </c>
      <c r="H16" s="59" t="s">
        <v>15</v>
      </c>
    </row>
    <row r="17" spans="1:8" ht="39.950000000000003" customHeight="1" x14ac:dyDescent="0.3">
      <c r="A17" s="57" t="s">
        <v>15</v>
      </c>
      <c r="B17" s="58" t="s">
        <v>15</v>
      </c>
      <c r="C17" s="58" t="s">
        <v>69</v>
      </c>
      <c r="D17" s="16" t="s">
        <v>70</v>
      </c>
      <c r="E17" s="17">
        <v>6.5</v>
      </c>
      <c r="F17" s="17">
        <v>10</v>
      </c>
      <c r="G17" s="20">
        <f t="shared" si="0"/>
        <v>0</v>
      </c>
      <c r="H17" s="59" t="s">
        <v>71</v>
      </c>
    </row>
    <row r="18" spans="1:8" ht="39.950000000000003" customHeight="1" x14ac:dyDescent="0.3">
      <c r="A18" s="57" t="s">
        <v>15</v>
      </c>
      <c r="B18" s="58" t="s">
        <v>15</v>
      </c>
      <c r="C18" s="58" t="s">
        <v>15</v>
      </c>
      <c r="D18" s="16" t="s">
        <v>56</v>
      </c>
      <c r="E18" s="17">
        <v>1.3</v>
      </c>
      <c r="F18" s="17">
        <v>2</v>
      </c>
      <c r="G18" s="20">
        <f t="shared" si="0"/>
        <v>0</v>
      </c>
      <c r="H18" s="59" t="s">
        <v>15</v>
      </c>
    </row>
    <row r="19" spans="1:8" ht="39.950000000000003" customHeight="1" x14ac:dyDescent="0.3">
      <c r="A19" s="57" t="s">
        <v>15</v>
      </c>
      <c r="B19" s="58" t="s">
        <v>15</v>
      </c>
      <c r="C19" s="58" t="s">
        <v>15</v>
      </c>
      <c r="D19" s="16" t="s">
        <v>16</v>
      </c>
      <c r="E19" s="17">
        <v>0.65</v>
      </c>
      <c r="F19" s="17">
        <v>1</v>
      </c>
      <c r="G19" s="20">
        <f t="shared" si="0"/>
        <v>0</v>
      </c>
      <c r="H19" s="59" t="s">
        <v>15</v>
      </c>
    </row>
    <row r="20" spans="1:8" ht="39.950000000000003" customHeight="1" x14ac:dyDescent="0.3">
      <c r="A20" s="57" t="s">
        <v>15</v>
      </c>
      <c r="B20" s="58" t="s">
        <v>15</v>
      </c>
      <c r="C20" s="58" t="s">
        <v>15</v>
      </c>
      <c r="D20" s="16" t="s">
        <v>38</v>
      </c>
      <c r="E20" s="17">
        <v>0.65</v>
      </c>
      <c r="F20" s="17">
        <v>1</v>
      </c>
      <c r="G20" s="20">
        <f t="shared" si="0"/>
        <v>0</v>
      </c>
      <c r="H20" s="59" t="s">
        <v>15</v>
      </c>
    </row>
    <row r="21" spans="1:8" ht="39.950000000000003" customHeight="1" x14ac:dyDescent="0.3">
      <c r="A21" s="57" t="s">
        <v>15</v>
      </c>
      <c r="B21" s="58" t="s">
        <v>15</v>
      </c>
      <c r="C21" s="58" t="s">
        <v>15</v>
      </c>
      <c r="D21" s="16" t="s">
        <v>42</v>
      </c>
      <c r="E21" s="17">
        <v>0.13</v>
      </c>
      <c r="F21" s="17">
        <v>0.2</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6"/>
    <mergeCell ref="H8:H16"/>
    <mergeCell ref="C17:C21"/>
    <mergeCell ref="H17: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zoomScale="55" zoomScaleNormal="70" zoomScaleSheetLayoutView="55" workbookViewId="0">
      <selection activeCell="A8" sqref="A8:A22"/>
    </sheetView>
  </sheetViews>
  <sheetFormatPr defaultRowHeight="20.25" x14ac:dyDescent="0.3"/>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x14ac:dyDescent="0.35">
      <c r="A1" s="62" t="s">
        <v>265</v>
      </c>
      <c r="B1" s="62"/>
      <c r="C1" s="62"/>
      <c r="D1" s="62"/>
      <c r="E1" s="62"/>
      <c r="F1" s="62"/>
      <c r="G1" s="62"/>
      <c r="H1" s="62"/>
    </row>
    <row r="2" spans="1:8" s="2" customFormat="1" ht="39.950000000000003" customHeight="1" x14ac:dyDescent="0.3">
      <c r="A2" s="63" t="s">
        <v>0</v>
      </c>
      <c r="B2" s="64"/>
      <c r="C2" s="65"/>
      <c r="D2" s="66" t="s">
        <v>1</v>
      </c>
      <c r="E2" s="66"/>
      <c r="F2" s="66"/>
      <c r="G2" s="66"/>
      <c r="H2" s="67"/>
    </row>
    <row r="3" spans="1:8" s="2" customFormat="1" ht="39.950000000000003" customHeight="1" x14ac:dyDescent="0.3">
      <c r="A3" s="68" t="s">
        <v>2</v>
      </c>
      <c r="B3" s="69"/>
      <c r="C3" s="3"/>
      <c r="D3" s="70" t="s">
        <v>3</v>
      </c>
      <c r="E3" s="71"/>
      <c r="F3" s="71"/>
      <c r="G3" s="71"/>
      <c r="H3" s="67"/>
    </row>
    <row r="4" spans="1:8" s="2" customFormat="1" ht="39.950000000000003" customHeight="1" thickBot="1" x14ac:dyDescent="0.35">
      <c r="A4" s="72" t="s">
        <v>4</v>
      </c>
      <c r="B4" s="73"/>
      <c r="C4" s="4"/>
      <c r="D4" s="70"/>
      <c r="E4" s="71"/>
      <c r="F4" s="71"/>
      <c r="G4" s="71"/>
      <c r="H4" s="67"/>
    </row>
    <row r="5" spans="1:8" s="2" customFormat="1" ht="14.25" customHeight="1" x14ac:dyDescent="0.3">
      <c r="A5" s="5"/>
      <c r="B5" s="6"/>
      <c r="C5" s="6"/>
      <c r="D5" s="6"/>
      <c r="E5" s="6"/>
      <c r="F5" s="6"/>
      <c r="G5" s="7"/>
      <c r="H5" s="6"/>
    </row>
    <row r="6" spans="1:8" s="2" customFormat="1" ht="39.950000000000003" customHeight="1" x14ac:dyDescent="0.3">
      <c r="A6" s="74" t="s">
        <v>5</v>
      </c>
      <c r="B6" s="74" t="s">
        <v>6</v>
      </c>
      <c r="C6" s="74" t="s">
        <v>7</v>
      </c>
      <c r="D6" s="74" t="s">
        <v>8</v>
      </c>
      <c r="E6" s="74" t="s">
        <v>9</v>
      </c>
      <c r="F6" s="74"/>
      <c r="G6" s="60" t="s">
        <v>10</v>
      </c>
      <c r="H6" s="74" t="s">
        <v>11</v>
      </c>
    </row>
    <row r="7" spans="1:8" s="2" customFormat="1" ht="39.950000000000003" customHeight="1" x14ac:dyDescent="0.3">
      <c r="A7" s="74"/>
      <c r="B7" s="74"/>
      <c r="C7" s="74"/>
      <c r="D7" s="74"/>
      <c r="E7" s="14" t="s">
        <v>2</v>
      </c>
      <c r="F7" s="14" t="s">
        <v>4</v>
      </c>
      <c r="G7" s="61"/>
      <c r="H7" s="74"/>
    </row>
    <row r="8" spans="1:8" ht="39.950000000000003" customHeight="1" x14ac:dyDescent="0.3">
      <c r="A8" s="57" t="s">
        <v>205</v>
      </c>
      <c r="B8" s="58" t="s">
        <v>12</v>
      </c>
      <c r="C8" s="75" t="s">
        <v>206</v>
      </c>
      <c r="D8" s="16" t="s">
        <v>13</v>
      </c>
      <c r="E8" s="17">
        <v>32.5</v>
      </c>
      <c r="F8" s="17">
        <v>50</v>
      </c>
      <c r="G8" s="20">
        <f>($C$3*E8)+($C$4*F8)</f>
        <v>0</v>
      </c>
      <c r="H8" s="59" t="s">
        <v>207</v>
      </c>
    </row>
    <row r="9" spans="1:8" ht="39.950000000000003" customHeight="1" x14ac:dyDescent="0.3">
      <c r="A9" s="57" t="s">
        <v>15</v>
      </c>
      <c r="B9" s="58" t="s">
        <v>15</v>
      </c>
      <c r="C9" s="58" t="s">
        <v>15</v>
      </c>
      <c r="D9" s="16" t="s">
        <v>114</v>
      </c>
      <c r="E9" s="17">
        <v>19.5</v>
      </c>
      <c r="F9" s="17">
        <v>30</v>
      </c>
      <c r="G9" s="20">
        <f t="shared" ref="G9:G22" si="0">($C$3*E9)+($C$4*F9)</f>
        <v>0</v>
      </c>
      <c r="H9" s="59" t="s">
        <v>15</v>
      </c>
    </row>
    <row r="10" spans="1:8" ht="39.950000000000003" customHeight="1" x14ac:dyDescent="0.3">
      <c r="A10" s="57" t="s">
        <v>15</v>
      </c>
      <c r="B10" s="58" t="s">
        <v>15</v>
      </c>
      <c r="C10" s="58" t="s">
        <v>15</v>
      </c>
      <c r="D10" s="16" t="s">
        <v>61</v>
      </c>
      <c r="E10" s="17">
        <v>3.25</v>
      </c>
      <c r="F10" s="17">
        <v>5</v>
      </c>
      <c r="G10" s="20">
        <f t="shared" si="0"/>
        <v>0</v>
      </c>
      <c r="H10" s="59" t="s">
        <v>15</v>
      </c>
    </row>
    <row r="11" spans="1:8" ht="39.950000000000003" customHeight="1" x14ac:dyDescent="0.3">
      <c r="A11" s="57" t="s">
        <v>15</v>
      </c>
      <c r="B11" s="58" t="s">
        <v>15</v>
      </c>
      <c r="C11" s="58" t="s">
        <v>15</v>
      </c>
      <c r="D11" s="16" t="s">
        <v>208</v>
      </c>
      <c r="E11" s="17">
        <v>3.25</v>
      </c>
      <c r="F11" s="17">
        <v>5</v>
      </c>
      <c r="G11" s="20">
        <f t="shared" si="0"/>
        <v>0</v>
      </c>
      <c r="H11" s="59" t="s">
        <v>15</v>
      </c>
    </row>
    <row r="12" spans="1:8" ht="39.950000000000003" customHeight="1" x14ac:dyDescent="0.3">
      <c r="A12" s="57" t="s">
        <v>15</v>
      </c>
      <c r="B12" s="58" t="s">
        <v>15</v>
      </c>
      <c r="C12" s="58" t="s">
        <v>15</v>
      </c>
      <c r="D12" s="16" t="s">
        <v>40</v>
      </c>
      <c r="E12" s="17">
        <v>1.9500000000000002</v>
      </c>
      <c r="F12" s="17">
        <v>3</v>
      </c>
      <c r="G12" s="20">
        <f t="shared" si="0"/>
        <v>0</v>
      </c>
      <c r="H12" s="59" t="s">
        <v>15</v>
      </c>
    </row>
    <row r="13" spans="1:8" ht="39.950000000000003" customHeight="1" x14ac:dyDescent="0.3">
      <c r="A13" s="57" t="s">
        <v>15</v>
      </c>
      <c r="B13" s="58" t="s">
        <v>15</v>
      </c>
      <c r="C13" s="58" t="s">
        <v>15</v>
      </c>
      <c r="D13" s="16" t="s">
        <v>35</v>
      </c>
      <c r="E13" s="17">
        <v>1.9500000000000002</v>
      </c>
      <c r="F13" s="17">
        <v>3</v>
      </c>
      <c r="G13" s="20">
        <f t="shared" si="0"/>
        <v>0</v>
      </c>
      <c r="H13" s="59" t="s">
        <v>15</v>
      </c>
    </row>
    <row r="14" spans="1:8" ht="39.950000000000003" customHeight="1" x14ac:dyDescent="0.3">
      <c r="A14" s="57" t="s">
        <v>15</v>
      </c>
      <c r="B14" s="58" t="s">
        <v>15</v>
      </c>
      <c r="C14" s="58" t="s">
        <v>15</v>
      </c>
      <c r="D14" s="16" t="s">
        <v>23</v>
      </c>
      <c r="E14" s="17">
        <v>1.3</v>
      </c>
      <c r="F14" s="17">
        <v>2</v>
      </c>
      <c r="G14" s="20">
        <f t="shared" si="0"/>
        <v>0</v>
      </c>
      <c r="H14" s="59" t="s">
        <v>15</v>
      </c>
    </row>
    <row r="15" spans="1:8" ht="39.950000000000003" customHeight="1" x14ac:dyDescent="0.3">
      <c r="A15" s="57" t="s">
        <v>15</v>
      </c>
      <c r="B15" s="58" t="s">
        <v>15</v>
      </c>
      <c r="C15" s="58" t="s">
        <v>15</v>
      </c>
      <c r="D15" s="16" t="s">
        <v>24</v>
      </c>
      <c r="E15" s="17">
        <v>0.65</v>
      </c>
      <c r="F15" s="17">
        <v>1</v>
      </c>
      <c r="G15" s="20">
        <f t="shared" si="0"/>
        <v>0</v>
      </c>
      <c r="H15" s="59" t="s">
        <v>15</v>
      </c>
    </row>
    <row r="16" spans="1:8" ht="39.950000000000003" customHeight="1" x14ac:dyDescent="0.3">
      <c r="A16" s="57" t="s">
        <v>15</v>
      </c>
      <c r="B16" s="58" t="s">
        <v>15</v>
      </c>
      <c r="C16" s="58" t="s">
        <v>15</v>
      </c>
      <c r="D16" s="16" t="s">
        <v>18</v>
      </c>
      <c r="E16" s="17">
        <v>0.32500000000000001</v>
      </c>
      <c r="F16" s="17">
        <v>0.5</v>
      </c>
      <c r="G16" s="20">
        <f t="shared" si="0"/>
        <v>0</v>
      </c>
      <c r="H16" s="59" t="s">
        <v>15</v>
      </c>
    </row>
    <row r="17" spans="1:8" ht="39.950000000000003" customHeight="1" x14ac:dyDescent="0.3">
      <c r="A17" s="57" t="s">
        <v>15</v>
      </c>
      <c r="B17" s="58" t="s">
        <v>15</v>
      </c>
      <c r="C17" s="58" t="s">
        <v>209</v>
      </c>
      <c r="D17" s="16" t="s">
        <v>210</v>
      </c>
      <c r="E17" s="17">
        <v>13</v>
      </c>
      <c r="F17" s="17">
        <v>20</v>
      </c>
      <c r="G17" s="20">
        <f t="shared" si="0"/>
        <v>0</v>
      </c>
      <c r="H17" s="59" t="s">
        <v>211</v>
      </c>
    </row>
    <row r="18" spans="1:8" ht="39.950000000000003" customHeight="1" x14ac:dyDescent="0.3">
      <c r="A18" s="57" t="s">
        <v>15</v>
      </c>
      <c r="B18" s="58" t="s">
        <v>15</v>
      </c>
      <c r="C18" s="58" t="s">
        <v>15</v>
      </c>
      <c r="D18" s="16" t="s">
        <v>29</v>
      </c>
      <c r="E18" s="17">
        <v>1.9500000000000002</v>
      </c>
      <c r="F18" s="17">
        <v>3</v>
      </c>
      <c r="G18" s="20">
        <f t="shared" si="0"/>
        <v>0</v>
      </c>
      <c r="H18" s="59" t="s">
        <v>15</v>
      </c>
    </row>
    <row r="19" spans="1:8" ht="39.950000000000003" customHeight="1" x14ac:dyDescent="0.3">
      <c r="A19" s="57" t="s">
        <v>15</v>
      </c>
      <c r="B19" s="58" t="s">
        <v>15</v>
      </c>
      <c r="C19" s="58" t="s">
        <v>15</v>
      </c>
      <c r="D19" s="16" t="s">
        <v>38</v>
      </c>
      <c r="E19" s="17">
        <v>1.3</v>
      </c>
      <c r="F19" s="17">
        <v>2</v>
      </c>
      <c r="G19" s="20">
        <f t="shared" si="0"/>
        <v>0</v>
      </c>
      <c r="H19" s="59" t="s">
        <v>15</v>
      </c>
    </row>
    <row r="20" spans="1:8" ht="39.950000000000003" customHeight="1" x14ac:dyDescent="0.3">
      <c r="A20" s="57" t="s">
        <v>15</v>
      </c>
      <c r="B20" s="58" t="s">
        <v>15</v>
      </c>
      <c r="C20" s="58" t="s">
        <v>15</v>
      </c>
      <c r="D20" s="16" t="s">
        <v>21</v>
      </c>
      <c r="E20" s="17">
        <v>1.3</v>
      </c>
      <c r="F20" s="17">
        <v>2</v>
      </c>
      <c r="G20" s="20">
        <f t="shared" si="0"/>
        <v>0</v>
      </c>
      <c r="H20" s="59" t="s">
        <v>15</v>
      </c>
    </row>
    <row r="21" spans="1:8" ht="39.950000000000003" customHeight="1" x14ac:dyDescent="0.3">
      <c r="A21" s="57" t="s">
        <v>15</v>
      </c>
      <c r="B21" s="58" t="s">
        <v>15</v>
      </c>
      <c r="C21" s="58" t="s">
        <v>15</v>
      </c>
      <c r="D21" s="16" t="s">
        <v>42</v>
      </c>
      <c r="E21" s="17">
        <v>0.13</v>
      </c>
      <c r="F21" s="17">
        <v>0.2</v>
      </c>
      <c r="G21" s="20">
        <f t="shared" si="0"/>
        <v>0</v>
      </c>
      <c r="H21" s="59" t="s">
        <v>15</v>
      </c>
    </row>
    <row r="22" spans="1:8" ht="39.950000000000003" customHeight="1" x14ac:dyDescent="0.3">
      <c r="A22" s="57" t="s">
        <v>15</v>
      </c>
      <c r="B22" s="58" t="s">
        <v>15</v>
      </c>
      <c r="C22" s="18" t="s">
        <v>26</v>
      </c>
      <c r="D22" s="16" t="s">
        <v>27</v>
      </c>
      <c r="E22" s="17">
        <v>13</v>
      </c>
      <c r="F22" s="17">
        <v>20</v>
      </c>
      <c r="G22" s="20">
        <f t="shared" si="0"/>
        <v>0</v>
      </c>
      <c r="H22" s="19" t="s">
        <v>28</v>
      </c>
    </row>
    <row r="23" spans="1:8" ht="39.950000000000003" customHeight="1" x14ac:dyDescent="0.3">
      <c r="A23" s="15"/>
      <c r="B23" s="15"/>
      <c r="C23" s="15"/>
      <c r="D23" s="15"/>
      <c r="E23" s="15"/>
      <c r="F23" s="15"/>
      <c r="G23" s="15"/>
      <c r="H23" s="15"/>
    </row>
    <row r="24" spans="1:8" ht="39.950000000000003" customHeight="1" x14ac:dyDescent="0.3">
      <c r="A24" s="15"/>
      <c r="B24" s="15"/>
      <c r="C24" s="15"/>
      <c r="D24" s="15"/>
      <c r="E24" s="15"/>
      <c r="F24" s="15"/>
      <c r="G24" s="15"/>
      <c r="H24" s="15"/>
    </row>
    <row r="25" spans="1:8" ht="39.950000000000003" customHeight="1" x14ac:dyDescent="0.3">
      <c r="A25" s="15"/>
      <c r="B25" s="15"/>
      <c r="C25" s="15"/>
      <c r="D25" s="15"/>
      <c r="E25" s="15"/>
      <c r="F25" s="15"/>
      <c r="G25" s="15"/>
      <c r="H25" s="15"/>
    </row>
    <row r="26" spans="1:8" ht="39.950000000000003" customHeight="1" x14ac:dyDescent="0.3">
      <c r="A26" s="15"/>
      <c r="B26" s="15"/>
      <c r="C26" s="15"/>
      <c r="D26" s="15"/>
      <c r="E26" s="15"/>
      <c r="F26" s="15"/>
      <c r="G26" s="15"/>
      <c r="H26" s="15"/>
    </row>
    <row r="27" spans="1:8" ht="39.950000000000003" customHeight="1" x14ac:dyDescent="0.3">
      <c r="A27" s="15"/>
      <c r="B27" s="15"/>
      <c r="C27" s="15"/>
      <c r="D27" s="15"/>
      <c r="E27" s="15"/>
      <c r="F27" s="15"/>
      <c r="G27" s="15"/>
      <c r="H27" s="15"/>
    </row>
    <row r="28" spans="1:8" ht="39.950000000000003" customHeight="1" x14ac:dyDescent="0.3">
      <c r="A28" s="15"/>
      <c r="B28" s="15"/>
      <c r="C28" s="15"/>
      <c r="D28" s="15"/>
      <c r="E28" s="15"/>
      <c r="F28" s="15"/>
      <c r="G28" s="15"/>
      <c r="H28" s="15"/>
    </row>
    <row r="29" spans="1:8" ht="39.950000000000003" customHeight="1" x14ac:dyDescent="0.3">
      <c r="A29" s="15"/>
      <c r="B29" s="15"/>
      <c r="C29" s="15"/>
      <c r="D29" s="15"/>
      <c r="E29" s="15"/>
      <c r="F29" s="15"/>
      <c r="G29" s="15"/>
      <c r="H29" s="15"/>
    </row>
    <row r="30" spans="1:8" ht="39.950000000000003" customHeight="1" x14ac:dyDescent="0.3">
      <c r="A30" s="15"/>
      <c r="B30" s="15"/>
      <c r="C30" s="15"/>
      <c r="D30" s="15"/>
      <c r="E30" s="15"/>
      <c r="F30" s="15"/>
      <c r="G30" s="15"/>
      <c r="H30" s="15"/>
    </row>
    <row r="31" spans="1:8" ht="39.950000000000003" customHeight="1" x14ac:dyDescent="0.3">
      <c r="A31" s="15"/>
      <c r="B31" s="15"/>
      <c r="C31" s="15"/>
      <c r="D31" s="15"/>
      <c r="E31" s="15"/>
      <c r="F31" s="15"/>
      <c r="G31" s="15"/>
      <c r="H31" s="15"/>
    </row>
    <row r="32" spans="1:8" ht="39.950000000000003" customHeight="1" x14ac:dyDescent="0.3">
      <c r="A32" s="15"/>
      <c r="B32" s="15"/>
      <c r="C32" s="15"/>
      <c r="D32" s="15"/>
      <c r="E32" s="15"/>
      <c r="F32" s="15"/>
      <c r="G32" s="15"/>
      <c r="H32" s="15"/>
    </row>
    <row r="33" spans="1:8" ht="39.950000000000003" customHeight="1" x14ac:dyDescent="0.3">
      <c r="A33" s="15"/>
      <c r="B33" s="15"/>
      <c r="C33" s="15"/>
      <c r="D33" s="15"/>
      <c r="E33" s="15"/>
      <c r="F33" s="15"/>
      <c r="G33" s="15"/>
      <c r="H33" s="15"/>
    </row>
    <row r="34" spans="1:8" ht="39.950000000000003" customHeight="1" x14ac:dyDescent="0.3">
      <c r="A34" s="15"/>
      <c r="B34" s="15"/>
      <c r="C34" s="15"/>
      <c r="D34" s="15"/>
      <c r="E34" s="15"/>
      <c r="F34" s="15"/>
      <c r="G34" s="15"/>
      <c r="H34" s="15"/>
    </row>
    <row r="35" spans="1:8" ht="39.950000000000003" customHeight="1" x14ac:dyDescent="0.3">
      <c r="A35" s="15"/>
      <c r="B35" s="15"/>
      <c r="C35" s="15"/>
      <c r="D35" s="15"/>
      <c r="E35" s="15"/>
      <c r="F35" s="15"/>
      <c r="G35" s="15"/>
      <c r="H35" s="15"/>
    </row>
    <row r="36" spans="1:8" ht="39.950000000000003" customHeight="1" x14ac:dyDescent="0.3">
      <c r="A36" s="15"/>
      <c r="B36" s="15"/>
      <c r="C36" s="15"/>
      <c r="D36" s="15"/>
      <c r="E36" s="15"/>
      <c r="F36" s="15"/>
      <c r="G36" s="15"/>
      <c r="H36" s="15"/>
    </row>
    <row r="37" spans="1:8" ht="39.950000000000003" customHeight="1" x14ac:dyDescent="0.3">
      <c r="A37" s="15"/>
      <c r="B37" s="15"/>
      <c r="C37" s="15"/>
      <c r="D37" s="15"/>
      <c r="E37" s="15"/>
      <c r="F37" s="15"/>
      <c r="G37" s="15"/>
      <c r="H37" s="15"/>
    </row>
    <row r="38" spans="1:8" ht="39.950000000000003" customHeight="1" x14ac:dyDescent="0.3">
      <c r="A38" s="15"/>
      <c r="B38" s="15"/>
      <c r="C38" s="15"/>
      <c r="D38" s="15"/>
      <c r="E38" s="15"/>
      <c r="F38" s="15"/>
      <c r="G38" s="15"/>
      <c r="H38" s="15"/>
    </row>
    <row r="39" spans="1:8" ht="39.950000000000003" customHeight="1" x14ac:dyDescent="0.3">
      <c r="A39" s="9"/>
      <c r="B39" s="9"/>
      <c r="C39" s="9"/>
      <c r="D39" s="9"/>
      <c r="E39" s="10"/>
      <c r="F39" s="10"/>
      <c r="G39" s="11"/>
      <c r="H39" s="9"/>
    </row>
    <row r="40" spans="1:8" ht="39.950000000000003" customHeight="1" x14ac:dyDescent="0.3">
      <c r="A40" s="9"/>
      <c r="B40" s="9"/>
      <c r="C40" s="9"/>
      <c r="D40" s="9"/>
      <c r="E40" s="10"/>
      <c r="F40" s="10"/>
      <c r="G40" s="11"/>
      <c r="H40" s="9"/>
    </row>
    <row r="41" spans="1:8" ht="39.950000000000003" customHeight="1" x14ac:dyDescent="0.3">
      <c r="A41" s="9"/>
      <c r="B41" s="9"/>
      <c r="C41" s="9"/>
      <c r="D41" s="9"/>
      <c r="E41" s="10"/>
      <c r="F41" s="10"/>
      <c r="G41" s="11"/>
      <c r="H41" s="9"/>
    </row>
    <row r="42" spans="1:8" ht="39.950000000000003" customHeight="1" x14ac:dyDescent="0.3"/>
  </sheetData>
  <sheetProtection formatRows="0" insertRows="0" deleteRows="0"/>
  <mergeCells count="20">
    <mergeCell ref="A1:H1"/>
    <mergeCell ref="A2:C2"/>
    <mergeCell ref="D2:G2"/>
    <mergeCell ref="H2:H4"/>
    <mergeCell ref="A3:B3"/>
    <mergeCell ref="D3:G4"/>
    <mergeCell ref="A4:B4"/>
    <mergeCell ref="H6:H7"/>
    <mergeCell ref="A8:A22"/>
    <mergeCell ref="B8:B22"/>
    <mergeCell ref="C8:C16"/>
    <mergeCell ref="H8:H16"/>
    <mergeCell ref="C17:C21"/>
    <mergeCell ref="H17:H21"/>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연장식용보존식라벨</vt:lpstr>
      <vt:lpstr>1일</vt:lpstr>
      <vt:lpstr>2일</vt:lpstr>
      <vt:lpstr>3일</vt:lpstr>
      <vt:lpstr>4일</vt:lpstr>
      <vt:lpstr>5일</vt:lpstr>
      <vt:lpstr>8일</vt:lpstr>
      <vt:lpstr>9일</vt:lpstr>
      <vt:lpstr>10일</vt:lpstr>
      <vt:lpstr>11일</vt:lpstr>
      <vt:lpstr>12일</vt:lpstr>
      <vt:lpstr>15일</vt:lpstr>
      <vt:lpstr>16일</vt:lpstr>
      <vt:lpstr>17일</vt:lpstr>
      <vt:lpstr>18일</vt:lpstr>
      <vt:lpstr>19일</vt:lpstr>
      <vt:lpstr>22일</vt:lpstr>
      <vt:lpstr>23일</vt:lpstr>
      <vt:lpstr>24일</vt:lpstr>
      <vt:lpstr>25일</vt:lpstr>
      <vt:lpstr>26일</vt:lpstr>
      <vt:lpstr>29일</vt:lpstr>
      <vt:lpstr>30일</vt:lpstr>
      <vt:lpstr>'10일'!Print_Area</vt:lpstr>
      <vt:lpstr>'11일'!Print_Area</vt:lpstr>
      <vt:lpstr>'12일'!Print_Area</vt:lpstr>
      <vt:lpstr>'15일'!Print_Area</vt:lpstr>
      <vt:lpstr>'16일'!Print_Area</vt:lpstr>
      <vt:lpstr>'17일'!Print_Area</vt:lpstr>
      <vt:lpstr>'18일'!Print_Area</vt:lpstr>
      <vt:lpstr>'19일'!Print_Area</vt:lpstr>
      <vt:lpstr>'1일'!Print_Area</vt:lpstr>
      <vt:lpstr>'22일'!Print_Area</vt:lpstr>
      <vt:lpstr>'23일'!Print_Area</vt:lpstr>
      <vt:lpstr>'24일'!Print_Area</vt:lpstr>
      <vt:lpstr>'25일'!Print_Area</vt:lpstr>
      <vt:lpstr>'26일'!Print_Area</vt:lpstr>
      <vt:lpstr>'29일'!Print_Area</vt:lpstr>
      <vt:lpstr>'2일'!Print_Area</vt:lpstr>
      <vt:lpstr>'30일'!Print_Area</vt:lpstr>
      <vt:lpstr>'3일'!Print_Area</vt:lpstr>
      <vt:lpstr>'4일'!Print_Area</vt:lpstr>
      <vt:lpstr>'5일'!Print_Area</vt:lpstr>
      <vt:lpstr>'8일'!Print_Area</vt:lpstr>
      <vt:lpstr>'9일'!Print_Area</vt:lpstr>
      <vt:lpstr>연장식용보존식라벨!Print_Area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2025-08-12T08:46:48Z</cp:lastPrinted>
  <dcterms:created xsi:type="dcterms:W3CDTF">2025-06-11T01:21:08Z</dcterms:created>
  <dcterms:modified xsi:type="dcterms:W3CDTF">2025-08-12T08:47:05Z</dcterms:modified>
</cp:coreProperties>
</file>